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L:\01 - Projetos\2025\BE_003_PMSa\05 - Câmara Municipal de Saquarema\05 - Orçamento Geral\DOCUMENTACAO ORÇAMENTO\SMO - ENTREGA 00\MEMÓRIA DE CÁLCULO COM VÍNCULO\"/>
    </mc:Choice>
  </mc:AlternateContent>
  <xr:revisionPtr revIDLastSave="0" documentId="13_ncr:1_{A92FC4A1-234C-4DA9-968F-74C7D51101C1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Orçamento" sheetId="1" r:id="rId1"/>
    <sheet name="13.6" sheetId="2" r:id="rId2"/>
    <sheet name="13.6.1" sheetId="3" r:id="rId3"/>
    <sheet name="13.6.2" sheetId="4" r:id="rId4"/>
    <sheet name="13.6.3" sheetId="5" r:id="rId5"/>
    <sheet name="13.6.4" sheetId="6" r:id="rId6"/>
    <sheet name="13.6.5" sheetId="7" r:id="rId7"/>
    <sheet name="13.6.6" sheetId="8" r:id="rId8"/>
    <sheet name="13.6.7" sheetId="9" r:id="rId9"/>
    <sheet name="13.6.8" sheetId="10" r:id="rId10"/>
    <sheet name="13.6.9" sheetId="11" r:id="rId11"/>
    <sheet name="13.6.10" sheetId="12" r:id="rId12"/>
    <sheet name="13.6.11" sheetId="13" r:id="rId13"/>
    <sheet name="13.6.12" sheetId="14" r:id="rId14"/>
    <sheet name="13.6.13" sheetId="15" r:id="rId15"/>
    <sheet name="13.6.14" sheetId="16" r:id="rId16"/>
    <sheet name="13.6.15" sheetId="17" r:id="rId17"/>
    <sheet name="13.6.16" sheetId="18" r:id="rId18"/>
    <sheet name="13.6.17" sheetId="19" r:id="rId19"/>
    <sheet name="13.6.18" sheetId="20" r:id="rId20"/>
    <sheet name="13.6.1E" sheetId="21" r:id="rId21"/>
    <sheet name="13.6.2E" sheetId="22" r:id="rId22"/>
    <sheet name="13.6.3E" sheetId="23" r:id="rId23"/>
    <sheet name="13.6.4E" sheetId="24" r:id="rId24"/>
    <sheet name="13.6.5E" sheetId="25" r:id="rId25"/>
    <sheet name="13.6.6E" sheetId="26" r:id="rId26"/>
    <sheet name="13.6.7E" sheetId="27" r:id="rId27"/>
    <sheet name="13.6.8E" sheetId="28" r:id="rId28"/>
    <sheet name="13.6.9E" sheetId="29" r:id="rId29"/>
    <sheet name="13.6.10E" sheetId="30" r:id="rId30"/>
    <sheet name="13.6.11E" sheetId="31" r:id="rId31"/>
    <sheet name="13.6.12E" sheetId="32" r:id="rId32"/>
    <sheet name="13.6.13E" sheetId="33" r:id="rId33"/>
    <sheet name="13.6.14E" sheetId="34" r:id="rId34"/>
    <sheet name="13.6.15E" sheetId="35" r:id="rId35"/>
    <sheet name="13.6.16E" sheetId="36" r:id="rId36"/>
    <sheet name="13.6.17E" sheetId="37" r:id="rId37"/>
    <sheet name="13.6.18E" sheetId="38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38" l="1"/>
  <c r="C8" i="38"/>
  <c r="E27" i="37"/>
  <c r="C27" i="37"/>
  <c r="E36" i="36"/>
  <c r="C36" i="36"/>
  <c r="E26" i="36"/>
  <c r="C26" i="36"/>
  <c r="E18" i="35"/>
  <c r="C18" i="35"/>
  <c r="E8" i="35"/>
  <c r="C8" i="35"/>
  <c r="E19" i="34"/>
  <c r="C19" i="34"/>
  <c r="E9" i="34"/>
  <c r="C9" i="34"/>
  <c r="E28" i="33"/>
  <c r="C28" i="33"/>
  <c r="E18" i="33"/>
  <c r="C18" i="33"/>
  <c r="E8" i="33"/>
  <c r="C8" i="33"/>
  <c r="E15" i="32"/>
  <c r="C15" i="32"/>
  <c r="E25" i="31"/>
  <c r="C25" i="31"/>
  <c r="E8" i="31"/>
  <c r="C8" i="31"/>
  <c r="E8" i="30"/>
  <c r="C8" i="30"/>
  <c r="E116" i="29"/>
  <c r="C116" i="29"/>
  <c r="E160" i="28"/>
  <c r="C160" i="28"/>
  <c r="E150" i="28"/>
  <c r="C150" i="28"/>
  <c r="E140" i="28"/>
  <c r="C140" i="28"/>
  <c r="E130" i="28"/>
  <c r="C130" i="28"/>
  <c r="E119" i="28"/>
  <c r="C119" i="28"/>
  <c r="E101" i="28"/>
  <c r="C101" i="28"/>
  <c r="E83" i="28"/>
  <c r="C83" i="28"/>
  <c r="E48" i="28"/>
  <c r="C48" i="28"/>
  <c r="E32" i="28"/>
  <c r="C32" i="28"/>
  <c r="E15" i="28"/>
  <c r="C15" i="28"/>
  <c r="E98" i="27"/>
  <c r="C98" i="27"/>
  <c r="E88" i="27"/>
  <c r="C88" i="27"/>
  <c r="E77" i="27"/>
  <c r="C77" i="27"/>
  <c r="E65" i="27"/>
  <c r="C65" i="27"/>
  <c r="E52" i="27"/>
  <c r="C52" i="27"/>
  <c r="E34" i="27"/>
  <c r="C34" i="27"/>
  <c r="E17" i="27"/>
  <c r="C17" i="27"/>
  <c r="E14" i="26"/>
  <c r="C14" i="26"/>
  <c r="E9" i="25"/>
  <c r="C9" i="25"/>
  <c r="E13" i="24"/>
  <c r="C13" i="24"/>
  <c r="E9" i="23"/>
  <c r="C9" i="23"/>
  <c r="E45" i="22"/>
  <c r="C45" i="22"/>
  <c r="E55" i="21"/>
  <c r="C55" i="21"/>
  <c r="E9" i="20"/>
  <c r="C9" i="20"/>
  <c r="E9" i="19"/>
  <c r="C9" i="19"/>
  <c r="E10" i="18"/>
  <c r="C10" i="18"/>
  <c r="E10" i="17"/>
  <c r="C10" i="17"/>
  <c r="E10" i="16"/>
  <c r="C10" i="16"/>
  <c r="E11" i="15"/>
  <c r="C11" i="15"/>
  <c r="E9" i="14"/>
  <c r="C9" i="14"/>
  <c r="E10" i="13"/>
  <c r="C10" i="13"/>
  <c r="E9" i="12"/>
  <c r="C9" i="12"/>
  <c r="E9" i="11"/>
  <c r="C9" i="11"/>
  <c r="E18" i="10"/>
  <c r="C18" i="10"/>
  <c r="E15" i="9"/>
  <c r="C15" i="9"/>
  <c r="E9" i="8"/>
  <c r="C9" i="8"/>
  <c r="E9" i="7"/>
  <c r="C9" i="7"/>
  <c r="E9" i="6"/>
  <c r="C9" i="6"/>
  <c r="E9" i="5"/>
  <c r="C9" i="5"/>
  <c r="E9" i="4"/>
  <c r="C9" i="4"/>
  <c r="E9" i="3"/>
  <c r="C9" i="3"/>
</calcChain>
</file>

<file path=xl/sharedStrings.xml><?xml version="1.0" encoding="utf-8"?>
<sst xmlns="http://schemas.openxmlformats.org/spreadsheetml/2006/main" count="4813" uniqueCount="577">
  <si>
    <t>BE-PMSa-DOC-ORC-CÂMARA-EX-000-R00-ONERADO R03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</si>
  <si>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</si>
  <si>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</si>
  <si>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</si>
  <si>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</si>
  <si>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</si>
  <si>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</si>
  <si>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</si>
  <si>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</si>
  <si>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</si>
  <si>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13.6</t>
  </si>
  <si>
    <t>REDE DE COMBATE A INCÊNDIO</t>
  </si>
  <si>
    <t>13.6.1</t>
  </si>
  <si>
    <t>15.003.0550-0</t>
  </si>
  <si>
    <t>EMOP</t>
  </si>
  <si>
    <t>TUBO DE FERRO GALVANIZADO COM DIAMETRO DE 2.1/2",COM COSTURA ,PARA INSTALACOES DIVERSAS ENTERRADAS,INCLUSIVE CONEXOES,EME NDAS E PROTECAO ANTICORROSIVA.FORNECIMENTO E COLOCACAO 3%-DESGASTE DE FERRAMENTAS E EPI 10%-CONEXOES E EMENDAS</t>
  </si>
  <si>
    <t>m</t>
  </si>
  <si>
    <t>123,95</t>
  </si>
  <si>
    <t>13.6.2</t>
  </si>
  <si>
    <t>IT 25.14.0056</t>
  </si>
  <si>
    <t>SCO</t>
  </si>
  <si>
    <t>Eletroduto de ferro galvanizado, diametro de 25mm (1"), inclusive conexoes e emendas, exclusive abertura e fechamento rasgo. Fornecimento e instalacao.</t>
  </si>
  <si>
    <t>118,15</t>
  </si>
  <si>
    <t>13.6.3</t>
  </si>
  <si>
    <t>15.036.0079-0</t>
  </si>
  <si>
    <t>ELETRODUTO DE PVC ESPIRAL CORRUGADO,DIAMETRO DE 3/4",INCLUSI VE CONEXOES E EMENDAS.FORNECIMENTO E INSTALACAO 3%-DESGASTE DE FERRAMENTAS E EPI 10%-CONEXOES E EMENDAS</t>
  </si>
  <si>
    <t>9,89</t>
  </si>
  <si>
    <t>13.6.4</t>
  </si>
  <si>
    <t>95796</t>
  </si>
  <si>
    <t>SINAPI</t>
  </si>
  <si>
    <t>CONDULETE DE ALUMÍNIO, TIPO T, PARA ELETRODUTO DE AÇO GALVANIZADO DN 25 MM (1''), APARENTE - FORNECIMENTO E INSTALAÇÃO. AF_10/2022</t>
  </si>
  <si>
    <t>un</t>
  </si>
  <si>
    <t>6,00</t>
  </si>
  <si>
    <t>13.6.5</t>
  </si>
  <si>
    <t>18.033.0020-0</t>
  </si>
  <si>
    <t>SISTEMA DE PRESSURIZACAO,COM 02 BOMBAS DE 10CV/220V,INCLUSIV E TUBULACOES DE SUCCAO,RECALQUE E DISTRIBUICAO COM CONEXOES, PRESSOSTATO,MANOMETRO,TANQUE DE PRESSAO,QUADRO DE COMANDO,EX CLUSIVE CASA DE MAQUINAS (VIDE ITEM 18.024.0050).FORNECIMENT O E INSTALACAO 3%-DESGASTE DE FERRAMENTAS E EPI</t>
  </si>
  <si>
    <t>1,00</t>
  </si>
  <si>
    <t>13.6.6</t>
  </si>
  <si>
    <t>055002</t>
  </si>
  <si>
    <t>SBC</t>
  </si>
  <si>
    <t>HIDRANTE-ABRIGO DE INCENDIO DE EMBUTIR 90x120x30cm COMPLETO</t>
  </si>
  <si>
    <t>7,00</t>
  </si>
  <si>
    <t>13.6.7</t>
  </si>
  <si>
    <t>05.054.0104-0</t>
  </si>
  <si>
    <t>PLACA FOTOLUMINESCENTE DE SINALIZACAO DE SEGURANCA CONTRA IN CENDIO,PARA INDICACAO CONTINUADA DE ROTA DE FUGA,EM PVC ANTI CHAMA,DIMENSOES APROXIMADAS DE (7X20)CM,CONFORME ABNT NBR 16 820.FORNECIMENTO E COLOCACAO 3%-DESGASTE DE FERRAMENTAS E EPI</t>
  </si>
  <si>
    <t>37,00</t>
  </si>
  <si>
    <t>13.6.8</t>
  </si>
  <si>
    <t>05.054.0115-0</t>
  </si>
  <si>
    <t>PLACA FOTOLUMINESCENTE DE SINALIZACAO DE SEGURANCA CONTRA IN CENDIO,PARA EQUIPAMENTOS DE COMBATE A INCENDIO E ALARME,EM P VC ANTICHAMA,DIMENSOES APROXIMADAS DE (20X15)CM,CONFORME ABN T NBR 16820.FORNECIMENTO E COLOCACAO 3%-DESGASTE DE FERRAMENTAS E EPI</t>
  </si>
  <si>
    <t>72,00</t>
  </si>
  <si>
    <t>13.6.9</t>
  </si>
  <si>
    <t>18.027.0045-0</t>
  </si>
  <si>
    <t>LUMINARIA DE EMERGENCIA DE SOBREPOR,EM PLASTICO,EQUIPADA COM BATERIA SELADA RECARREGAVEL COM 30 LAMPADAS EM LED. FORNECI MENTO E COLOCACAO 3%-DESGASTE DE FERRAMENTAS E EPI</t>
  </si>
  <si>
    <t>109,00</t>
  </si>
  <si>
    <t>13.6.10</t>
  </si>
  <si>
    <t>18.038.0038-0</t>
  </si>
  <si>
    <t>DETECTOR DE INCENDIO,COMPOSTO DE CENTRAL DE ALARME ENDERECAV EL,PARA ATE 500 DISPOSITIVOS DIVIDIDOS EM 2 LACOS 3%-DESGASTE DE FERRAMENTAS E EPI</t>
  </si>
  <si>
    <t>13.6.11</t>
  </si>
  <si>
    <t>18.038.0030-0</t>
  </si>
  <si>
    <t>SIRENE AUDIOVISUAL,PARA SISTEMA DE ALARME CONTRA INCENDIO.FO RNECIMENTO E COLOCACAO 3%-DESGASTE DE FERRAMENTAS E EPI</t>
  </si>
  <si>
    <t>9,00</t>
  </si>
  <si>
    <t>13.6.12</t>
  </si>
  <si>
    <t>18.038.0045-0</t>
  </si>
  <si>
    <t>ACIONADOR TIPO "QUEBRE VIDRO",INCLUSIVE SENSOR DE ALARME E C HAVE EXTERNA PARA TESTE.FORNECIMENTO E COLOCACAO 3%-DESGASTE DE FERRAMENTAS E EPI</t>
  </si>
  <si>
    <t>8,00</t>
  </si>
  <si>
    <t>13.6.13</t>
  </si>
  <si>
    <t>18.032.0042-0</t>
  </si>
  <si>
    <t>ABRIGO PARA EXTINTOR DE INCENDIO PORTATIL,MEDINDO (75X30X25) CM,DE SOBREPOR,CONFECCIONADO EM CHAPA METALICA COM PINTURA E LETROSTATICA VERMELHA,COM VISOR,CONFORME ABNT NBR 12693,INCL USIVE FIXACAO.FORNECIMENTO E COLOCACAO 3%-DESGASTE DE FERRAMENTAS E EPI</t>
  </si>
  <si>
    <t>3,00</t>
  </si>
  <si>
    <t>13.6.14</t>
  </si>
  <si>
    <t>18.032.0015-0</t>
  </si>
  <si>
    <t>EXTINTOR DE INCENDIO PORTATIL,COM CARGA DE DIOXIDO DE CARBON O (CO2),CLASSE BC,DE 6KG,INCLUSIVE SUPORTE DE PAREDE,CONFORM E ABNT NBR 12693.FORNECIMENTO E COLOCACAO 3%-DESGASTE DE FERRAMENTAS E EPI</t>
  </si>
  <si>
    <t>13.6.15</t>
  </si>
  <si>
    <t>18.032.0012-0</t>
  </si>
  <si>
    <t>EXTINTOR DE INCENDIO PORTATIL,COM CARGA DE AGUA-PRESSURIZADA (AP),CLASSE A,DE 10L,INCLUSIVE SUPORTE DE PAREDE,CONFORME A BNT NBR 12693.FORNECIMENTO E COLOCACAO 3%-DESGASTE DE FERRAMENTAS E EPI</t>
  </si>
  <si>
    <t>2,00</t>
  </si>
  <si>
    <t>13.6.16</t>
  </si>
  <si>
    <t>18.032.0030-0</t>
  </si>
  <si>
    <t>EXTINTOR DE INCENDIO PORTATIL,COM CARGA DE PO QUIMICO,CLASSE BC,DE 6KG,INCLUSIVE SUPORTE DE PAREDE,CONFORME ABNT NBR 126 93.FORNECIMENTO E COLOCACAO 3%-DESGASTE DE FERRAMENTAS E EPI</t>
  </si>
  <si>
    <t>20,00</t>
  </si>
  <si>
    <t>13.6.17</t>
  </si>
  <si>
    <t>COMP_BE_41- O/D</t>
  </si>
  <si>
    <t>Emp</t>
  </si>
  <si>
    <t>SUPORTE DE SOLO PARA EXTINTOR DE INCENDIO PORTATIL,TIPO TRIP E,EM ACO CARBONO,INCLUSIVE PONTEIRAS DE BORRACHA REF: EMOP (18.032.0045-0)</t>
  </si>
  <si>
    <t>13.6.18</t>
  </si>
  <si>
    <t>COMP_BE_32- O/D</t>
  </si>
  <si>
    <t>EXTINTOR CARRETA PO QUIMICO SECO 20 KG BC REF: SBC (055281)</t>
  </si>
  <si>
    <t>Resumo do Critério</t>
  </si>
  <si>
    <t>Tipo</t>
  </si>
  <si>
    <t>Elementos</t>
  </si>
  <si>
    <t>Nome do Subcritério</t>
  </si>
  <si>
    <t>Categoria</t>
  </si>
  <si>
    <t>Tubulação (Comprimento)</t>
  </si>
  <si>
    <t/>
  </si>
  <si>
    <t>Adicionar a</t>
  </si>
  <si>
    <t>Seleção</t>
  </si>
  <si>
    <t>Comprimento</t>
  </si>
  <si>
    <t>Filtro de Fase</t>
  </si>
  <si>
    <t>Criado em</t>
  </si>
  <si>
    <t>Demolido em</t>
  </si>
  <si>
    <t>------</t>
  </si>
  <si>
    <t>Ou</t>
  </si>
  <si>
    <t>Filtro de Família</t>
  </si>
  <si>
    <t>Família</t>
  </si>
  <si>
    <t>Tipos de tubos</t>
  </si>
  <si>
    <t>Ferro Galvanizado</t>
  </si>
  <si>
    <t>Filtro de Parâmetro</t>
  </si>
  <si>
    <t>Comparação</t>
  </si>
  <si>
    <t>Valor</t>
  </si>
  <si>
    <t>Parâmetro</t>
  </si>
  <si>
    <t>Instância</t>
  </si>
  <si>
    <t>Igual a</t>
  </si>
  <si>
    <t>ø65</t>
  </si>
  <si>
    <t>Tamanho</t>
  </si>
  <si>
    <t>E</t>
  </si>
  <si>
    <t>Conduites (Comprimento)</t>
  </si>
  <si>
    <t>Conduite sem conexões</t>
  </si>
  <si>
    <t>Eletroduto em Ferro Galvanizado leve</t>
  </si>
  <si>
    <t>Ø25</t>
  </si>
  <si>
    <t>Eletroduto Flexivel PEAD</t>
  </si>
  <si>
    <t>6</t>
  </si>
  <si>
    <t>Conexões do conduite (Angle)</t>
  </si>
  <si>
    <t>Angle</t>
  </si>
  <si>
    <t>M_Corpo do conduíte - Tipo T - PVC</t>
  </si>
  <si>
    <t>Condulete em ferro galvanizado com Tampa Cega ou similar</t>
  </si>
  <si>
    <t>1</t>
  </si>
  <si>
    <t>Equipamento mecânico (A)</t>
  </si>
  <si>
    <t>Subtraído de</t>
  </si>
  <si>
    <t>A</t>
  </si>
  <si>
    <t>Bomba Thebe - 5 CV1</t>
  </si>
  <si>
    <t>Modelo BPI ME-AL 2250 5cv 45mca 13.8m³/h</t>
  </si>
  <si>
    <t>7</t>
  </si>
  <si>
    <t>Peças hidrossanitárias (Abertura)</t>
  </si>
  <si>
    <t>Abertura</t>
  </si>
  <si>
    <t>Hidrante com abrigo</t>
  </si>
  <si>
    <t>45X75 - 1 MANGUEIRA 15m ∅ 40mm</t>
  </si>
  <si>
    <t>37</t>
  </si>
  <si>
    <t>Modelos genéricos (Altura da placa)</t>
  </si>
  <si>
    <t>Altura da placa</t>
  </si>
  <si>
    <t>Placa S2 - Seta Esquerda</t>
  </si>
  <si>
    <t>Placa S1 - Seta Direita</t>
  </si>
  <si>
    <t>Placa S3 - Seta Acima / A Frente</t>
  </si>
  <si>
    <t>Placa S17 - Andar</t>
  </si>
  <si>
    <t>Placa S12 - Saída</t>
  </si>
  <si>
    <t>Placa S8 - Seta Abaixo Direita</t>
  </si>
  <si>
    <t>Placa S9 - Seta Abaixo Esquerda</t>
  </si>
  <si>
    <t>72</t>
  </si>
  <si>
    <t>Placa E2 - Alarme de Incêndio</t>
  </si>
  <si>
    <t>Placa E1 - Sirene</t>
  </si>
  <si>
    <t>Placa E7 - Mangueira</t>
  </si>
  <si>
    <t>Placa E5 - Extintor 179</t>
  </si>
  <si>
    <t>Placa A5 - Cuidado Risco de Choque amarelo</t>
  </si>
  <si>
    <t>Placa P3 - Proibido Utilizar Água para Apagar o Fogo</t>
  </si>
  <si>
    <t>Placa P4 - Proibido Utilizar o Elevador em Caso de Incêndio</t>
  </si>
  <si>
    <t>Placa E3 - Bomba de Incêndio</t>
  </si>
  <si>
    <t>Placa M4 - Porta Corta-Fogo Mantenha Fechada</t>
  </si>
  <si>
    <t>Placa P1 - Proibido Fumar</t>
  </si>
  <si>
    <t>109</t>
  </si>
  <si>
    <t>Luminárias (Altura de Instalação da Luminária)</t>
  </si>
  <si>
    <t>Altura de Instalação da Luminária</t>
  </si>
  <si>
    <t>luminária de emergência - Parede1</t>
  </si>
  <si>
    <t>luminária de emergência - Parede 2</t>
  </si>
  <si>
    <t>Dispositivos de alarme de incêndio (Altura)</t>
  </si>
  <si>
    <t>Altura</t>
  </si>
  <si>
    <t>Painel Central de Alarme de Incêndio atualizado</t>
  </si>
  <si>
    <t>Central de Alarme</t>
  </si>
  <si>
    <t>9</t>
  </si>
  <si>
    <t>Alarme Sonoro tipo Sirene</t>
  </si>
  <si>
    <t>Sinalizador Audiovisual Convenciona atualizado 65</t>
  </si>
  <si>
    <t>Sirene Audiovisual</t>
  </si>
  <si>
    <t>8</t>
  </si>
  <si>
    <t>Acionador de Bomba de Incêndio Atualizado</t>
  </si>
  <si>
    <t>Acionador Manual</t>
  </si>
  <si>
    <t>3</t>
  </si>
  <si>
    <t>Dispositivos de segurança (Abertura da Porta)</t>
  </si>
  <si>
    <t>Abertura da Porta</t>
  </si>
  <si>
    <t>Extintor portatil - com abrigo</t>
  </si>
  <si>
    <t>Dióxido de Carbono (CO²)</t>
  </si>
  <si>
    <t>Carga de Pó BC</t>
  </si>
  <si>
    <t>Água Pressurizada</t>
  </si>
  <si>
    <t>Extintor portatil - Parede</t>
  </si>
  <si>
    <t>2</t>
  </si>
  <si>
    <t>Extintor portatil - Piso</t>
  </si>
  <si>
    <t>20</t>
  </si>
  <si>
    <t>Pó Químico</t>
  </si>
  <si>
    <t>Suporte de pé para Extintor</t>
  </si>
  <si>
    <t>Projeto</t>
  </si>
  <si>
    <t>Vínculo</t>
  </si>
  <si>
    <t>Elemento</t>
  </si>
  <si>
    <t>Id do Revit</t>
  </si>
  <si>
    <t>Totais:</t>
  </si>
  <si>
    <t>BE-PMSA-MOD-PCI-CAMARA-BA-000-R00</t>
  </si>
  <si>
    <t>9077577</t>
  </si>
  <si>
    <t>9141456</t>
  </si>
  <si>
    <t>9141464</t>
  </si>
  <si>
    <t>9141548</t>
  </si>
  <si>
    <t>9141558</t>
  </si>
  <si>
    <t>9078450</t>
  </si>
  <si>
    <t>9078638</t>
  </si>
  <si>
    <t>9078670</t>
  </si>
  <si>
    <t>9078738</t>
  </si>
  <si>
    <t>9078763</t>
  </si>
  <si>
    <t>9078965</t>
  </si>
  <si>
    <t>9078987</t>
  </si>
  <si>
    <t>9087567</t>
  </si>
  <si>
    <t>9087570</t>
  </si>
  <si>
    <t>9087575</t>
  </si>
  <si>
    <t>9087587</t>
  </si>
  <si>
    <t>9087590</t>
  </si>
  <si>
    <t>9087592</t>
  </si>
  <si>
    <t>9087594</t>
  </si>
  <si>
    <t>9087601</t>
  </si>
  <si>
    <t>9087606</t>
  </si>
  <si>
    <t>9087609</t>
  </si>
  <si>
    <t>9088430</t>
  </si>
  <si>
    <t>9088437</t>
  </si>
  <si>
    <t>9088452</t>
  </si>
  <si>
    <t>9129702</t>
  </si>
  <si>
    <t>9129872</t>
  </si>
  <si>
    <t>9129889</t>
  </si>
  <si>
    <t>9129914</t>
  </si>
  <si>
    <t>9198738</t>
  </si>
  <si>
    <t>9101330</t>
  </si>
  <si>
    <t>9101651</t>
  </si>
  <si>
    <t>9102293</t>
  </si>
  <si>
    <t>9102323</t>
  </si>
  <si>
    <t>9102373</t>
  </si>
  <si>
    <t>9102387</t>
  </si>
  <si>
    <t>9079487</t>
  </si>
  <si>
    <t>9079999</t>
  </si>
  <si>
    <t>9080072</t>
  </si>
  <si>
    <t>9075987</t>
  </si>
  <si>
    <t>9076163</t>
  </si>
  <si>
    <t>9076301</t>
  </si>
  <si>
    <t>9076310</t>
  </si>
  <si>
    <t>9076770</t>
  </si>
  <si>
    <t>9076984</t>
  </si>
  <si>
    <t>9077249</t>
  </si>
  <si>
    <t>9077372</t>
  </si>
  <si>
    <t>9150757</t>
  </si>
  <si>
    <t>9098185</t>
  </si>
  <si>
    <t>9098331</t>
  </si>
  <si>
    <t>9098349</t>
  </si>
  <si>
    <t>9098364</t>
  </si>
  <si>
    <t>9098665</t>
  </si>
  <si>
    <t>9098983</t>
  </si>
  <si>
    <t>9099022</t>
  </si>
  <si>
    <t>9099450</t>
  </si>
  <si>
    <t>9099792</t>
  </si>
  <si>
    <t>9128835</t>
  </si>
  <si>
    <t>9128848</t>
  </si>
  <si>
    <t>9094060</t>
  </si>
  <si>
    <t>9097670</t>
  </si>
  <si>
    <t>9097883</t>
  </si>
  <si>
    <t>9097972</t>
  </si>
  <si>
    <t>9129290</t>
  </si>
  <si>
    <t>9129298</t>
  </si>
  <si>
    <t>9198286</t>
  </si>
  <si>
    <t>9198294</t>
  </si>
  <si>
    <t>9196020</t>
  </si>
  <si>
    <t>9196082</t>
  </si>
  <si>
    <t>9197569</t>
  </si>
  <si>
    <t>9197701</t>
  </si>
  <si>
    <t>9100947</t>
  </si>
  <si>
    <t>9101736</t>
  </si>
  <si>
    <t>9101753</t>
  </si>
  <si>
    <t>9101771</t>
  </si>
  <si>
    <t>9101854</t>
  </si>
  <si>
    <t>9102570</t>
  </si>
  <si>
    <t>9102632</t>
  </si>
  <si>
    <t>9102642</t>
  </si>
  <si>
    <t>9102652</t>
  </si>
  <si>
    <t>9103132</t>
  </si>
  <si>
    <t>9103159</t>
  </si>
  <si>
    <t>9103171</t>
  </si>
  <si>
    <t>9103555</t>
  </si>
  <si>
    <t>9104252</t>
  </si>
  <si>
    <t>9104261</t>
  </si>
  <si>
    <t>9197081</t>
  </si>
  <si>
    <t>9197209</t>
  </si>
  <si>
    <t>9098982</t>
  </si>
  <si>
    <t>9099021</t>
  </si>
  <si>
    <t>9128847</t>
  </si>
  <si>
    <t>9196019</t>
  </si>
  <si>
    <t>9101748</t>
  </si>
  <si>
    <t>9104260</t>
  </si>
  <si>
    <t>9087564</t>
  </si>
  <si>
    <t>9087930</t>
  </si>
  <si>
    <t>9077761</t>
  </si>
  <si>
    <t>9061082</t>
  </si>
  <si>
    <t>9061132</t>
  </si>
  <si>
    <t>9061171</t>
  </si>
  <si>
    <t>9061313</t>
  </si>
  <si>
    <t>9061317</t>
  </si>
  <si>
    <t>9076941</t>
  </si>
  <si>
    <t>9075009</t>
  </si>
  <si>
    <t>9075095</t>
  </si>
  <si>
    <t>9075169</t>
  </si>
  <si>
    <t>9075367</t>
  </si>
  <si>
    <t>9075374</t>
  </si>
  <si>
    <t>9071148</t>
  </si>
  <si>
    <t>9073071</t>
  </si>
  <si>
    <t>9073567</t>
  </si>
  <si>
    <t>9074370</t>
  </si>
  <si>
    <t>9074849</t>
  </si>
  <si>
    <t>9075214</t>
  </si>
  <si>
    <t>9075233</t>
  </si>
  <si>
    <t>9075243</t>
  </si>
  <si>
    <t>9075357</t>
  </si>
  <si>
    <t>9072927</t>
  </si>
  <si>
    <t>9073603</t>
  </si>
  <si>
    <t>9073979</t>
  </si>
  <si>
    <t>9074890</t>
  </si>
  <si>
    <t>9075183</t>
  </si>
  <si>
    <t>9075302</t>
  </si>
  <si>
    <t>9075320</t>
  </si>
  <si>
    <t>9070869</t>
  </si>
  <si>
    <t>9073912</t>
  </si>
  <si>
    <t>9074430</t>
  </si>
  <si>
    <t>9074476</t>
  </si>
  <si>
    <t>9074496</t>
  </si>
  <si>
    <t>9074502</t>
  </si>
  <si>
    <t>9075057</t>
  </si>
  <si>
    <t>9136891</t>
  </si>
  <si>
    <t>9074583</t>
  </si>
  <si>
    <t>9074593</t>
  </si>
  <si>
    <t>9070648</t>
  </si>
  <si>
    <t>9072837</t>
  </si>
  <si>
    <t>9074508</t>
  </si>
  <si>
    <t>9075034</t>
  </si>
  <si>
    <t>9136965</t>
  </si>
  <si>
    <t>9075047</t>
  </si>
  <si>
    <t>9098125</t>
  </si>
  <si>
    <t>9099633</t>
  </si>
  <si>
    <t>9198118</t>
  </si>
  <si>
    <t>9102867</t>
  </si>
  <si>
    <t>9102962</t>
  </si>
  <si>
    <t>9103019</t>
  </si>
  <si>
    <t>9103096</t>
  </si>
  <si>
    <t>9103414</t>
  </si>
  <si>
    <t>9098116</t>
  </si>
  <si>
    <t>9099624</t>
  </si>
  <si>
    <t>9198127</t>
  </si>
  <si>
    <t>9102859</t>
  </si>
  <si>
    <t>9102961</t>
  </si>
  <si>
    <t>9103018</t>
  </si>
  <si>
    <t>9103095</t>
  </si>
  <si>
    <t>9103413</t>
  </si>
  <si>
    <t>9098134</t>
  </si>
  <si>
    <t>9099654</t>
  </si>
  <si>
    <t>9102873</t>
  </si>
  <si>
    <t>9102963</t>
  </si>
  <si>
    <t>9103020</t>
  </si>
  <si>
    <t>9103097</t>
  </si>
  <si>
    <t>9103415</t>
  </si>
  <si>
    <t>9048144</t>
  </si>
  <si>
    <t>9048193</t>
  </si>
  <si>
    <t>9048199</t>
  </si>
  <si>
    <t>9048281</t>
  </si>
  <si>
    <t>9048299</t>
  </si>
  <si>
    <t>9048331</t>
  </si>
  <si>
    <t>9048337</t>
  </si>
  <si>
    <t>9048374</t>
  </si>
  <si>
    <t>9048380</t>
  </si>
  <si>
    <t>9295003</t>
  </si>
  <si>
    <t>9295108</t>
  </si>
  <si>
    <t>9075605</t>
  </si>
  <si>
    <t>9075427</t>
  </si>
  <si>
    <t>9104875</t>
  </si>
  <si>
    <t>9193503</t>
  </si>
  <si>
    <t>9048427</t>
  </si>
  <si>
    <t>9048433</t>
  </si>
  <si>
    <t>9051438</t>
  </si>
  <si>
    <t>9051444</t>
  </si>
  <si>
    <t>9051450</t>
  </si>
  <si>
    <t>9051462</t>
  </si>
  <si>
    <t>9051468</t>
  </si>
  <si>
    <t>9051474</t>
  </si>
  <si>
    <t>9051490</t>
  </si>
  <si>
    <t>9051497</t>
  </si>
  <si>
    <t>9051503</t>
  </si>
  <si>
    <t>9152282</t>
  </si>
  <si>
    <t>9104976</t>
  </si>
  <si>
    <t>9105012</t>
  </si>
  <si>
    <t>9114552</t>
  </si>
  <si>
    <t>9115200</t>
  </si>
  <si>
    <t>9115209</t>
  </si>
  <si>
    <t>9115220</t>
  </si>
  <si>
    <t>9115899</t>
  </si>
  <si>
    <t>9104744</t>
  </si>
  <si>
    <t>9152283</t>
  </si>
  <si>
    <t>9104977</t>
  </si>
  <si>
    <t>9105013</t>
  </si>
  <si>
    <t>9114561</t>
  </si>
  <si>
    <t>9115201</t>
  </si>
  <si>
    <t>9115210</t>
  </si>
  <si>
    <t>9115221</t>
  </si>
  <si>
    <t>9115900</t>
  </si>
  <si>
    <t>9104780</t>
  </si>
  <si>
    <t>9075068</t>
  </si>
  <si>
    <t>9074686</t>
  </si>
  <si>
    <t>9140774</t>
  </si>
  <si>
    <t>9104911</t>
  </si>
  <si>
    <t>9294973</t>
  </si>
  <si>
    <t>9077725</t>
  </si>
  <si>
    <t>9077807</t>
  </si>
  <si>
    <t>9077956</t>
  </si>
  <si>
    <t>9078124</t>
  </si>
  <si>
    <t>9140524</t>
  </si>
  <si>
    <t>9075106</t>
  </si>
  <si>
    <t>9075288</t>
  </si>
  <si>
    <t>9060514</t>
  </si>
  <si>
    <t>9052917</t>
  </si>
  <si>
    <t>9052922</t>
  </si>
  <si>
    <t>9052927</t>
  </si>
  <si>
    <t>9052932</t>
  </si>
  <si>
    <t>9052937</t>
  </si>
  <si>
    <t>9052942</t>
  </si>
  <si>
    <t>9052959</t>
  </si>
  <si>
    <t>9052964</t>
  </si>
  <si>
    <t>9052969</t>
  </si>
  <si>
    <t>9052974</t>
  </si>
  <si>
    <t>9052979</t>
  </si>
  <si>
    <t>9052984</t>
  </si>
  <si>
    <t>9052989</t>
  </si>
  <si>
    <t>9052994</t>
  </si>
  <si>
    <t>9052999</t>
  </si>
  <si>
    <t>9053034</t>
  </si>
  <si>
    <t>9053113</t>
  </si>
  <si>
    <t>9053144</t>
  </si>
  <si>
    <t>9152225</t>
  </si>
  <si>
    <t>9152265</t>
  </si>
  <si>
    <t>9136792</t>
  </si>
  <si>
    <t>9051859</t>
  </si>
  <si>
    <t>9051869</t>
  </si>
  <si>
    <t>9051910</t>
  </si>
  <si>
    <t>9051926</t>
  </si>
  <si>
    <t>9052180</t>
  </si>
  <si>
    <t>9052277</t>
  </si>
  <si>
    <t>9052282</t>
  </si>
  <si>
    <t>9052287</t>
  </si>
  <si>
    <t>9052292</t>
  </si>
  <si>
    <t>9052297</t>
  </si>
  <si>
    <t>9052302</t>
  </si>
  <si>
    <t>9052307</t>
  </si>
  <si>
    <t>9052312</t>
  </si>
  <si>
    <t>9052317</t>
  </si>
  <si>
    <t>9052322</t>
  </si>
  <si>
    <t>9052327</t>
  </si>
  <si>
    <t>9052348</t>
  </si>
  <si>
    <t>9052353</t>
  </si>
  <si>
    <t>9052358</t>
  </si>
  <si>
    <t>9052363</t>
  </si>
  <si>
    <t>9052368</t>
  </si>
  <si>
    <t>9052373</t>
  </si>
  <si>
    <t>9052378</t>
  </si>
  <si>
    <t>9052383</t>
  </si>
  <si>
    <t>9052405</t>
  </si>
  <si>
    <t>9052410</t>
  </si>
  <si>
    <t>9052415</t>
  </si>
  <si>
    <t>9052420</t>
  </si>
  <si>
    <t>9052430</t>
  </si>
  <si>
    <t>9052443</t>
  </si>
  <si>
    <t>9052483</t>
  </si>
  <si>
    <t>9052488</t>
  </si>
  <si>
    <t>9052493</t>
  </si>
  <si>
    <t>9052535</t>
  </si>
  <si>
    <t>9052559</t>
  </si>
  <si>
    <t>9052564</t>
  </si>
  <si>
    <t>9052574</t>
  </si>
  <si>
    <t>9052579</t>
  </si>
  <si>
    <t>9052620</t>
  </si>
  <si>
    <t>9052638</t>
  </si>
  <si>
    <t>9052648</t>
  </si>
  <si>
    <t>9052653</t>
  </si>
  <si>
    <t>9052678</t>
  </si>
  <si>
    <t>9052709</t>
  </si>
  <si>
    <t>9052714</t>
  </si>
  <si>
    <t>9052719</t>
  </si>
  <si>
    <t>9052743</t>
  </si>
  <si>
    <t>9052748</t>
  </si>
  <si>
    <t>9075521</t>
  </si>
  <si>
    <t>9053242</t>
  </si>
  <si>
    <t>9053247</t>
  </si>
  <si>
    <t>9053279</t>
  </si>
  <si>
    <t>9053297</t>
  </si>
  <si>
    <t>9053566</t>
  </si>
  <si>
    <t>9053675</t>
  </si>
  <si>
    <t>9053982</t>
  </si>
  <si>
    <t>9137918</t>
  </si>
  <si>
    <t>9103094</t>
  </si>
  <si>
    <t>9054072</t>
  </si>
  <si>
    <t>9054087</t>
  </si>
  <si>
    <t>9054109</t>
  </si>
  <si>
    <t>9054114</t>
  </si>
  <si>
    <t>9054180</t>
  </si>
  <si>
    <t>9054192</t>
  </si>
  <si>
    <t>9054211</t>
  </si>
  <si>
    <t>9054216</t>
  </si>
  <si>
    <t>9054259</t>
  </si>
  <si>
    <t>9051523</t>
  </si>
  <si>
    <t>9051528</t>
  </si>
  <si>
    <t>9051552</t>
  </si>
  <si>
    <t>9051594</t>
  </si>
  <si>
    <t>9051605</t>
  </si>
  <si>
    <t>9051683</t>
  </si>
  <si>
    <t>9051688</t>
  </si>
  <si>
    <t>9051693</t>
  </si>
  <si>
    <t>9051698</t>
  </si>
  <si>
    <t>9051714</t>
  </si>
  <si>
    <t>9051733</t>
  </si>
  <si>
    <t>9051738</t>
  </si>
  <si>
    <t>9070550</t>
  </si>
  <si>
    <t>9094008</t>
  </si>
  <si>
    <t>9097628</t>
  </si>
  <si>
    <t>9098235</t>
  </si>
  <si>
    <t>9099101</t>
  </si>
  <si>
    <t>9099598</t>
  </si>
  <si>
    <t>9098014</t>
  </si>
  <si>
    <t>9197403</t>
  </si>
  <si>
    <t>9101134</t>
  </si>
  <si>
    <t>9102766</t>
  </si>
  <si>
    <t>9103276</t>
  </si>
  <si>
    <t>9098236</t>
  </si>
  <si>
    <t>9099137</t>
  </si>
  <si>
    <t>9099571</t>
  </si>
  <si>
    <t>9098085</t>
  </si>
  <si>
    <t>9197382</t>
  </si>
  <si>
    <t>9101133</t>
  </si>
  <si>
    <t>9102749</t>
  </si>
  <si>
    <t>9103261</t>
  </si>
  <si>
    <t>9104861</t>
  </si>
  <si>
    <t>9294994</t>
  </si>
  <si>
    <t>9295151</t>
  </si>
  <si>
    <t>9049820</t>
  </si>
  <si>
    <t>9075415</t>
  </si>
  <si>
    <t>9050980</t>
  </si>
  <si>
    <t>9038763</t>
  </si>
  <si>
    <t>9039019</t>
  </si>
  <si>
    <t>9039295</t>
  </si>
  <si>
    <t>9039776</t>
  </si>
  <si>
    <t>9039783</t>
  </si>
  <si>
    <t>9044830</t>
  </si>
  <si>
    <t>9045241</t>
  </si>
  <si>
    <t>9045310</t>
  </si>
  <si>
    <t>9045701</t>
  </si>
  <si>
    <t>9045873</t>
  </si>
  <si>
    <t>9045887</t>
  </si>
  <si>
    <t>9049264</t>
  </si>
  <si>
    <t>9049633</t>
  </si>
  <si>
    <t>9050440</t>
  </si>
  <si>
    <t>9050464</t>
  </si>
  <si>
    <t>9051204</t>
  </si>
  <si>
    <t>9051331</t>
  </si>
  <si>
    <t>9075591</t>
  </si>
  <si>
    <t>9077491</t>
  </si>
  <si>
    <t>9038764</t>
  </si>
  <si>
    <t>9039020</t>
  </si>
  <si>
    <t>9039296</t>
  </si>
  <si>
    <t>9039777</t>
  </si>
  <si>
    <t>9039784</t>
  </si>
  <si>
    <t>9044831</t>
  </si>
  <si>
    <t>9045242</t>
  </si>
  <si>
    <t>9045311</t>
  </si>
  <si>
    <t>9045702</t>
  </si>
  <si>
    <t>9045874</t>
  </si>
  <si>
    <t>9045888</t>
  </si>
  <si>
    <t>9049265</t>
  </si>
  <si>
    <t>9049634</t>
  </si>
  <si>
    <t>9050441</t>
  </si>
  <si>
    <t>9050465</t>
  </si>
  <si>
    <t>9050981</t>
  </si>
  <si>
    <t>9051205</t>
  </si>
  <si>
    <t>9051332</t>
  </si>
  <si>
    <t>9075592</t>
  </si>
  <si>
    <t>9077492</t>
  </si>
  <si>
    <t>BE-PMSa-DOC-ORC-CÂMARA-EX-000-R00-ONERADO R00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</si>
</sst>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9"/>
      <name val="Calibri"/>
    </font>
    <font>
      <b/>
      <sz val="11"/>
      <name val="Calibri"/>
    </font>
    <font>
      <b/>
      <sz val="8"/>
      <name val="Calibri"/>
    </font>
    <font>
      <b/>
      <sz val="14"/>
      <name val="Calibri"/>
    </font>
    <font>
      <sz val="11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A9C1EC"/>
      </patternFill>
    </fill>
    <fill>
      <patternFill patternType="solid">
        <fgColor rgb="FFD9E1F2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>
      <alignment horizontal="left" vertical="center"/>
    </xf>
    <xf numFmtId="0" fontId="5" fillId="0" borderId="0">
      <alignment wrapText="1"/>
    </xf>
    <xf numFmtId="0" fontId="3" fillId="0" borderId="0">
      <alignment wrapText="1"/>
    </xf>
    <xf numFmtId="0" fontId="4" fillId="0" borderId="0">
      <alignment horizontal="center" vertical="center"/>
    </xf>
    <xf numFmtId="0" fontId="3" fillId="0" borderId="0">
      <alignment horizontal="center" wrapText="1"/>
    </xf>
    <xf numFmtId="0" fontId="2" fillId="0" borderId="0">
      <alignment horizontal="center" wrapText="1"/>
    </xf>
  </cellStyleXfs>
  <cellXfs count="23">
    <xf numFmtId="0" fontId="0" fillId="0" borderId="0" xfId="0"/>
    <xf numFmtId="0" fontId="1" fillId="0" borderId="0" xfId="1">
      <alignment wrapText="1"/>
    </xf>
    <xf numFmtId="0" fontId="2" fillId="0" borderId="0" xfId="7">
      <alignment horizontal="center" wrapText="1"/>
    </xf>
    <xf numFmtId="0" fontId="2" fillId="2" borderId="1" xfId="7" applyFill="1" applyBorder="1" applyAlignment="1">
      <alignment horizontal="center" vertical="center" wrapText="1"/>
    </xf>
    <xf numFmtId="0" fontId="1" fillId="3" borderId="1" xfId="1" applyFill="1" applyBorder="1">
      <alignment wrapText="1"/>
    </xf>
    <xf numFmtId="0" fontId="0" fillId="3" borderId="1" xfId="0" applyFill="1" applyBorder="1"/>
    <xf numFmtId="0" fontId="1" fillId="4" borderId="1" xfId="1" applyFill="1" applyBorder="1">
      <alignment wrapText="1"/>
    </xf>
    <xf numFmtId="0" fontId="1" fillId="4" borderId="1" xfId="1" applyFill="1" applyBorder="1" applyAlignment="1">
      <alignment horizontal="right" wrapText="1"/>
    </xf>
    <xf numFmtId="0" fontId="0" fillId="0" borderId="1" xfId="0" applyBorder="1"/>
    <xf numFmtId="0" fontId="1" fillId="0" borderId="1" xfId="1" applyBorder="1">
      <alignment wrapText="1"/>
    </xf>
    <xf numFmtId="0" fontId="2" fillId="2" borderId="1" xfId="7" applyFill="1" applyBorder="1">
      <alignment horizontal="center" wrapText="1"/>
    </xf>
    <xf numFmtId="0" fontId="0" fillId="2" borderId="1" xfId="0" applyFill="1" applyBorder="1"/>
    <xf numFmtId="0" fontId="5" fillId="7" borderId="1" xfId="3" applyFill="1" applyBorder="1">
      <alignment wrapText="1"/>
    </xf>
    <xf numFmtId="0" fontId="2" fillId="0" borderId="0" xfId="7" applyAlignment="1">
      <alignment horizontal="center" vertical="center" wrapText="1"/>
    </xf>
    <xf numFmtId="0" fontId="2" fillId="5" borderId="1" xfId="7" applyFill="1" applyBorder="1">
      <alignment horizontal="center" wrapText="1"/>
    </xf>
    <xf numFmtId="0" fontId="0" fillId="6" borderId="1" xfId="0" applyFill="1" applyBorder="1" applyAlignment="1">
      <alignment horizontal="center"/>
    </xf>
    <xf numFmtId="0" fontId="2" fillId="2" borderId="1" xfId="7" applyFill="1" applyBorder="1">
      <alignment horizontal="center" wrapText="1"/>
    </xf>
    <xf numFmtId="0" fontId="2" fillId="7" borderId="1" xfId="7" applyFill="1" applyBorder="1">
      <alignment horizontal="center" wrapText="1"/>
    </xf>
    <xf numFmtId="0" fontId="5" fillId="7" borderId="1" xfId="3" applyFill="1" applyBorder="1">
      <alignment wrapText="1"/>
    </xf>
    <xf numFmtId="0" fontId="1" fillId="0" borderId="1" xfId="1" applyBorder="1">
      <alignment wrapText="1"/>
    </xf>
    <xf numFmtId="0" fontId="5" fillId="2" borderId="1" xfId="3" applyFill="1" applyBorder="1">
      <alignment wrapText="1"/>
    </xf>
    <xf numFmtId="0" fontId="2" fillId="2" borderId="1" xfId="7" applyFill="1" applyBorder="1" applyAlignment="1">
      <alignment horizontal="center" vertical="center" wrapText="1"/>
    </xf>
    <xf numFmtId="0" fontId="5" fillId="7" borderId="1" xfId="3" applyFill="1" applyBorder="1" applyAlignment="1">
      <alignment horizontal="center" wrapText="1"/>
    </xf>
  </cellXfs>
  <cellStyles count="8">
    <cellStyle name="Normal" xfId="0" builtinId="0"/>
    <cellStyle name="styleBold" xfId="4" xr:uid="{00000000-0005-0000-0000-000004000000}"/>
    <cellStyle name="styleBold11" xfId="7" xr:uid="{00000000-0005-0000-0000-000007000000}"/>
    <cellStyle name="styleBold14UR" xfId="5" xr:uid="{00000000-0005-0000-0000-000005000000}"/>
    <cellStyle name="styleBoldRegular" xfId="6" xr:uid="{00000000-0005-0000-0000-000006000000}"/>
    <cellStyle name="styleRegular" xfId="1" xr:uid="{00000000-0005-0000-0000-000001000000}"/>
    <cellStyle name="styleRegular11" xfId="3" xr:uid="{00000000-0005-0000-0000-000003000000}"/>
    <cellStyle name="styleRegular9UR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riteria_Summary13.6.1" displayName="Criteria_Summary13.6.1" ref="A7:E9" totalsRowCount="1" totalsRowCellStyle="styleRegular">
  <autoFilter ref="A7:E8" xr:uid="{00000000-0009-0000-0100-000001000000}"/>
  <tableColumns count="5">
    <tableColumn id="1" xr3:uid="{00000000-0010-0000-0000-000001000000}" name="Item"/>
    <tableColumn id="2" xr3:uid="{00000000-0010-0000-0000-000002000000}" name="Tipo"/>
    <tableColumn id="3" xr3:uid="{00000000-0010-0000-0000-000003000000}" name="Elementos" totalsRowFunction="sum"/>
    <tableColumn id="4" xr3:uid="{00000000-0010-0000-0000-000004000000}" name="Nome do Subcritério"/>
    <tableColumn id="5" xr3:uid="{00000000-0010-0000-0000-000005000000}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riteria_Summary13.6.2" displayName="Criteria_Summary13.6.2" ref="A7:E9" totalsRowCount="1" totalsRowCellStyle="styleRegular">
  <autoFilter ref="A7:E8" xr:uid="{00000000-0009-0000-0100-000002000000}"/>
  <tableColumns count="5">
    <tableColumn id="1" xr3:uid="{00000000-0010-0000-0100-000001000000}" name="Item"/>
    <tableColumn id="2" xr3:uid="{00000000-0010-0000-0100-000002000000}" name="Tipo"/>
    <tableColumn id="3" xr3:uid="{00000000-0010-0000-0100-000003000000}" name="Elementos" totalsRowFunction="sum"/>
    <tableColumn id="4" xr3:uid="{00000000-0010-0000-0100-000004000000}" name="Nome do Subcritério"/>
    <tableColumn id="5" xr3:uid="{00000000-0010-0000-0100-000005000000}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Criteria_Summary13.6.3" displayName="Criteria_Summary13.6.3" ref="A7:E9" totalsRowCount="1" totalsRowCellStyle="styleRegular">
  <autoFilter ref="A7:E8" xr:uid="{00000000-0009-0000-0100-000003000000}"/>
  <tableColumns count="5">
    <tableColumn id="1" xr3:uid="{00000000-0010-0000-0200-000001000000}" name="Item"/>
    <tableColumn id="2" xr3:uid="{00000000-0010-0000-0200-000002000000}" name="Tipo"/>
    <tableColumn id="3" xr3:uid="{00000000-0010-0000-0200-000003000000}" name="Elementos" totalsRowFunction="sum"/>
    <tableColumn id="4" xr3:uid="{00000000-0010-0000-0200-000004000000}" name="Nome do Subcritério"/>
    <tableColumn id="5" xr3:uid="{00000000-0010-0000-0200-000005000000}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Criteria_Summary13.6.4" displayName="Criteria_Summary13.6.4" ref="A7:E9" totalsRowCount="1" totalsRowCellStyle="styleRegular">
  <autoFilter ref="A7:E8" xr:uid="{00000000-0009-0000-0100-000004000000}"/>
  <tableColumns count="5">
    <tableColumn id="1" xr3:uid="{00000000-0010-0000-0300-000001000000}" name="Item"/>
    <tableColumn id="2" xr3:uid="{00000000-0010-0000-0300-000002000000}" name="Tipo"/>
    <tableColumn id="3" xr3:uid="{00000000-0010-0000-0300-000003000000}" name="Elementos" totalsRowFunction="sum"/>
    <tableColumn id="4" xr3:uid="{00000000-0010-0000-0300-000004000000}" name="Nome do Subcritério"/>
    <tableColumn id="5" xr3:uid="{00000000-0010-0000-0300-000005000000}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Criteria_Summary13.6.5" displayName="Criteria_Summary13.6.5" ref="A7:E9" totalsRowCount="1" totalsRowCellStyle="styleRegular">
  <autoFilter ref="A7:E8" xr:uid="{00000000-0009-0000-0100-000005000000}"/>
  <tableColumns count="5">
    <tableColumn id="1" xr3:uid="{00000000-0010-0000-0400-000001000000}" name="Item"/>
    <tableColumn id="2" xr3:uid="{00000000-0010-0000-0400-000002000000}" name="Tipo"/>
    <tableColumn id="3" xr3:uid="{00000000-0010-0000-0400-000003000000}" name="Elementos" totalsRowFunction="sum"/>
    <tableColumn id="4" xr3:uid="{00000000-0010-0000-0400-000004000000}" name="Nome do Subcritério"/>
    <tableColumn id="5" xr3:uid="{00000000-0010-0000-0400-000005000000}" name="Total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Criteria_Summary13.6.6" displayName="Criteria_Summary13.6.6" ref="A7:E9" totalsRowCount="1" totalsRowCellStyle="styleRegular">
  <autoFilter ref="A7:E8" xr:uid="{00000000-0009-0000-0100-000006000000}"/>
  <tableColumns count="5">
    <tableColumn id="1" xr3:uid="{00000000-0010-0000-0500-000001000000}" name="Item"/>
    <tableColumn id="2" xr3:uid="{00000000-0010-0000-0500-000002000000}" name="Tipo"/>
    <tableColumn id="3" xr3:uid="{00000000-0010-0000-0500-000003000000}" name="Elementos" totalsRowFunction="sum"/>
    <tableColumn id="4" xr3:uid="{00000000-0010-0000-0500-000004000000}" name="Nome do Subcritério"/>
    <tableColumn id="5" xr3:uid="{00000000-0010-0000-0500-000005000000}" name="Total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Criteria_Summary13.6.7" displayName="Criteria_Summary13.6.7" ref="A7:E15" totalsRowCount="1" totalsRowCellStyle="styleRegular">
  <autoFilter ref="A7:E14" xr:uid="{00000000-0009-0000-0100-000007000000}"/>
  <tableColumns count="5">
    <tableColumn id="1" xr3:uid="{00000000-0010-0000-0600-000001000000}" name="Item"/>
    <tableColumn id="2" xr3:uid="{00000000-0010-0000-0600-000002000000}" name="Tipo"/>
    <tableColumn id="3" xr3:uid="{00000000-0010-0000-0600-000003000000}" name="Elementos" totalsRowFunction="sum"/>
    <tableColumn id="4" xr3:uid="{00000000-0010-0000-0600-000004000000}" name="Nome do Subcritério"/>
    <tableColumn id="5" xr3:uid="{00000000-0010-0000-0600-000005000000}" name="Total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Criteria_Summary13.6.8" displayName="Criteria_Summary13.6.8" ref="A7:E18" totalsRowCount="1" totalsRowCellStyle="styleRegular">
  <autoFilter ref="A7:E17" xr:uid="{00000000-0009-0000-0100-000008000000}"/>
  <tableColumns count="5">
    <tableColumn id="1" xr3:uid="{00000000-0010-0000-0700-000001000000}" name="Item"/>
    <tableColumn id="2" xr3:uid="{00000000-0010-0000-0700-000002000000}" name="Tipo"/>
    <tableColumn id="3" xr3:uid="{00000000-0010-0000-0700-000003000000}" name="Elementos" totalsRowFunction="sum"/>
    <tableColumn id="4" xr3:uid="{00000000-0010-0000-0700-000004000000}" name="Nome do Subcritério"/>
    <tableColumn id="5" xr3:uid="{00000000-0010-0000-0700-000005000000}" name="Total" totalsRowFunction="sum"/>
  </tableColumns>
  <tableStyleInfo name="TableStyleLight4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Criteria_Summary13.6.9" displayName="Criteria_Summary13.6.9" ref="A7:E9" totalsRowCount="1" totalsRowCellStyle="styleRegular">
  <autoFilter ref="A7:E8" xr:uid="{00000000-0009-0000-0100-000009000000}"/>
  <tableColumns count="5">
    <tableColumn id="1" xr3:uid="{00000000-0010-0000-0800-000001000000}" name="Item"/>
    <tableColumn id="2" xr3:uid="{00000000-0010-0000-0800-000002000000}" name="Tipo"/>
    <tableColumn id="3" xr3:uid="{00000000-0010-0000-0800-000003000000}" name="Elementos" totalsRowFunction="sum"/>
    <tableColumn id="4" xr3:uid="{00000000-0010-0000-0800-000004000000}" name="Nome do Subcritério"/>
    <tableColumn id="5" xr3:uid="{00000000-0010-0000-0800-000005000000}" name="Total" totalsRowFunction="sum"/>
  </tableColumns>
  <tableStyleInfo name="TableStyleLight4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Criteria_Summary13.6.10" displayName="Criteria_Summary13.6.10" ref="A7:E9" totalsRowCount="1" totalsRowCellStyle="styleRegular">
  <autoFilter ref="A7:E8" xr:uid="{00000000-0009-0000-0100-00000A000000}"/>
  <tableColumns count="5">
    <tableColumn id="1" xr3:uid="{00000000-0010-0000-0900-000001000000}" name="Item"/>
    <tableColumn id="2" xr3:uid="{00000000-0010-0000-0900-000002000000}" name="Tipo"/>
    <tableColumn id="3" xr3:uid="{00000000-0010-0000-0900-000003000000}" name="Elementos" totalsRowFunction="sum"/>
    <tableColumn id="4" xr3:uid="{00000000-0010-0000-0900-000004000000}" name="Nome do Subcritério"/>
    <tableColumn id="5" xr3:uid="{00000000-0010-0000-0900-000005000000}" name="Total" totalsRowFunction="sum"/>
  </tableColumns>
  <tableStyleInfo name="TableStyleLight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Criteria_Summary13.6.11" displayName="Criteria_Summary13.6.11" ref="A7:E10" totalsRowCount="1" totalsRowCellStyle="styleRegular">
  <autoFilter ref="A7:E9" xr:uid="{00000000-0009-0000-0100-00000B000000}"/>
  <tableColumns count="5">
    <tableColumn id="1" xr3:uid="{00000000-0010-0000-0A00-000001000000}" name="Item"/>
    <tableColumn id="2" xr3:uid="{00000000-0010-0000-0A00-000002000000}" name="Tipo"/>
    <tableColumn id="3" xr3:uid="{00000000-0010-0000-0A00-000003000000}" name="Elementos" totalsRowFunction="sum"/>
    <tableColumn id="4" xr3:uid="{00000000-0010-0000-0A00-000004000000}" name="Nome do Subcritério"/>
    <tableColumn id="5" xr3:uid="{00000000-0010-0000-0A00-000005000000}" name="Total" totalsRowFunction="sum"/>
  </tableColumns>
  <tableStyleInfo name="TableStyleLight4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Criteria_Summary13.6.12" displayName="Criteria_Summary13.6.12" ref="A7:E9" totalsRowCount="1" totalsRowCellStyle="styleRegular">
  <autoFilter ref="A7:E8" xr:uid="{00000000-0009-0000-0100-00000C000000}"/>
  <tableColumns count="5">
    <tableColumn id="1" xr3:uid="{00000000-0010-0000-0B00-000001000000}" name="Item"/>
    <tableColumn id="2" xr3:uid="{00000000-0010-0000-0B00-000002000000}" name="Tipo"/>
    <tableColumn id="3" xr3:uid="{00000000-0010-0000-0B00-000003000000}" name="Elementos" totalsRowFunction="sum"/>
    <tableColumn id="4" xr3:uid="{00000000-0010-0000-0B00-000004000000}" name="Nome do Subcritério"/>
    <tableColumn id="5" xr3:uid="{00000000-0010-0000-0B00-000005000000}" name="Total" totalsRowFunction="sum"/>
  </tableColumns>
  <tableStyleInfo name="TableStyleLight4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Criteria_Summary13.6.13" displayName="Criteria_Summary13.6.13" ref="A7:E11" totalsRowCount="1" totalsRowCellStyle="styleRegular">
  <autoFilter ref="A7:E10" xr:uid="{00000000-0009-0000-0100-00000D000000}"/>
  <tableColumns count="5">
    <tableColumn id="1" xr3:uid="{00000000-0010-0000-0C00-000001000000}" name="Item"/>
    <tableColumn id="2" xr3:uid="{00000000-0010-0000-0C00-000002000000}" name="Tipo"/>
    <tableColumn id="3" xr3:uid="{00000000-0010-0000-0C00-000003000000}" name="Elementos" totalsRowFunction="sum"/>
    <tableColumn id="4" xr3:uid="{00000000-0010-0000-0C00-000004000000}" name="Nome do Subcritério"/>
    <tableColumn id="5" xr3:uid="{00000000-0010-0000-0C00-000005000000}" name="Total" totalsRowFunction="sum"/>
  </tableColumns>
  <tableStyleInfo name="TableStyleLight4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Criteria_Summary13.6.14" displayName="Criteria_Summary13.6.14" ref="A7:E10" totalsRowCount="1" totalsRowCellStyle="styleRegular">
  <autoFilter ref="A7:E9" xr:uid="{00000000-0009-0000-0100-00000E000000}"/>
  <tableColumns count="5">
    <tableColumn id="1" xr3:uid="{00000000-0010-0000-0D00-000001000000}" name="Item"/>
    <tableColumn id="2" xr3:uid="{00000000-0010-0000-0D00-000002000000}" name="Tipo"/>
    <tableColumn id="3" xr3:uid="{00000000-0010-0000-0D00-000003000000}" name="Elementos" totalsRowFunction="sum"/>
    <tableColumn id="4" xr3:uid="{00000000-0010-0000-0D00-000004000000}" name="Nome do Subcritério"/>
    <tableColumn id="5" xr3:uid="{00000000-0010-0000-0D00-000005000000}" name="Total" totalsRowFunction="sum"/>
  </tableColumns>
  <tableStyleInfo name="TableStyleLight4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Criteria_Summary13.6.15" displayName="Criteria_Summary13.6.15" ref="A7:E10" totalsRowCount="1" totalsRowCellStyle="styleRegular">
  <autoFilter ref="A7:E9" xr:uid="{00000000-0009-0000-0100-00000F000000}"/>
  <tableColumns count="5">
    <tableColumn id="1" xr3:uid="{00000000-0010-0000-0E00-000001000000}" name="Item"/>
    <tableColumn id="2" xr3:uid="{00000000-0010-0000-0E00-000002000000}" name="Tipo"/>
    <tableColumn id="3" xr3:uid="{00000000-0010-0000-0E00-000003000000}" name="Elementos" totalsRowFunction="sum"/>
    <tableColumn id="4" xr3:uid="{00000000-0010-0000-0E00-000004000000}" name="Nome do Subcritério"/>
    <tableColumn id="5" xr3:uid="{00000000-0010-0000-0E00-000005000000}" name="Total" totalsRowFunction="sum"/>
  </tableColumns>
  <tableStyleInfo name="TableStyleLight4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Criteria_Summary13.6.16" displayName="Criteria_Summary13.6.16" ref="A7:E10" totalsRowCount="1" totalsRowCellStyle="styleRegular">
  <autoFilter ref="A7:E9" xr:uid="{00000000-0009-0000-0100-000010000000}"/>
  <tableColumns count="5">
    <tableColumn id="1" xr3:uid="{00000000-0010-0000-0F00-000001000000}" name="Item"/>
    <tableColumn id="2" xr3:uid="{00000000-0010-0000-0F00-000002000000}" name="Tipo"/>
    <tableColumn id="3" xr3:uid="{00000000-0010-0000-0F00-000003000000}" name="Elementos" totalsRowFunction="sum"/>
    <tableColumn id="4" xr3:uid="{00000000-0010-0000-0F00-000004000000}" name="Nome do Subcritério"/>
    <tableColumn id="5" xr3:uid="{00000000-0010-0000-0F00-000005000000}" name="Total" totalsRowFunction="sum"/>
  </tableColumns>
  <tableStyleInfo name="TableStyleLight4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Criteria_Summary13.6.17" displayName="Criteria_Summary13.6.17" ref="A7:E9" totalsRowCount="1" totalsRowCellStyle="styleRegular">
  <autoFilter ref="A7:E8" xr:uid="{00000000-0009-0000-0100-000011000000}"/>
  <tableColumns count="5">
    <tableColumn id="1" xr3:uid="{00000000-0010-0000-1000-000001000000}" name="Item"/>
    <tableColumn id="2" xr3:uid="{00000000-0010-0000-1000-000002000000}" name="Tipo"/>
    <tableColumn id="3" xr3:uid="{00000000-0010-0000-1000-000003000000}" name="Elementos" totalsRowFunction="sum"/>
    <tableColumn id="4" xr3:uid="{00000000-0010-0000-1000-000004000000}" name="Nome do Subcritério"/>
    <tableColumn id="5" xr3:uid="{00000000-0010-0000-1000-000005000000}" name="Total" totalsRowFunction="sum"/>
  </tableColumns>
  <tableStyleInfo name="TableStyleLight4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Criteria_Summary13.6.18" displayName="Criteria_Summary13.6.18" ref="A7:E9" totalsRowCount="1" totalsRowCellStyle="styleRegular">
  <autoFilter ref="A7:E8" xr:uid="{00000000-0009-0000-0100-000012000000}"/>
  <tableColumns count="5">
    <tableColumn id="1" xr3:uid="{00000000-0010-0000-1100-000001000000}" name="Item"/>
    <tableColumn id="2" xr3:uid="{00000000-0010-0000-1100-000002000000}" name="Tipo"/>
    <tableColumn id="3" xr3:uid="{00000000-0010-0000-1100-000003000000}" name="Elementos" totalsRowFunction="sum"/>
    <tableColumn id="4" xr3:uid="{00000000-0010-0000-1100-000004000000}" name="Nome do Subcritério"/>
    <tableColumn id="5" xr3:uid="{00000000-0010-0000-1100-000005000000}" name="Total" totalsRowFunction="sum"/>
  </tableColumns>
  <tableStyleInfo name="TableStyleLight4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Elements13_6_11" displayName="Elements13_6_11" ref="A6:E55" totalsRowCount="1" totalsRowCellStyle="styleRegular">
  <autoFilter ref="A6:E54" xr:uid="{00000000-0009-0000-0100-000013000000}"/>
  <tableColumns count="5">
    <tableColumn id="1" xr3:uid="{00000000-0010-0000-1200-000001000000}" name="Projeto"/>
    <tableColumn id="2" xr3:uid="{00000000-0010-0000-1200-000002000000}" name="Vínculo"/>
    <tableColumn id="3" xr3:uid="{00000000-0010-0000-1200-000003000000}" name="Elemento" totalsRowFunction="count"/>
    <tableColumn id="4" xr3:uid="{00000000-0010-0000-1200-000004000000}" name="Id do Revit"/>
    <tableColumn id="5" xr3:uid="{00000000-0010-0000-1200-000005000000}" name="Totais:" totalsRowFunction="sum"/>
  </tableColumns>
  <tableStyleInfo name="TableStyleLight4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Elements13_6_21" displayName="Elements13_6_21" ref="A6:E45" totalsRowCount="1" totalsRowCellStyle="styleRegular">
  <autoFilter ref="A6:E44" xr:uid="{00000000-0009-0000-0100-000014000000}"/>
  <tableColumns count="5">
    <tableColumn id="1" xr3:uid="{00000000-0010-0000-1300-000001000000}" name="Projeto"/>
    <tableColumn id="2" xr3:uid="{00000000-0010-0000-1300-000002000000}" name="Vínculo"/>
    <tableColumn id="3" xr3:uid="{00000000-0010-0000-1300-000003000000}" name="Elemento" totalsRowFunction="count"/>
    <tableColumn id="4" xr3:uid="{00000000-0010-0000-1300-000004000000}" name="Id do Revit"/>
    <tableColumn id="5" xr3:uid="{00000000-0010-0000-1300-000005000000}" name="Totais:" totalsRowFunction="sum"/>
  </tableColumns>
  <tableStyleInfo name="TableStyleLight4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Elements13_6_31" displayName="Elements13_6_31" ref="A6:E9" totalsRowCount="1" totalsRowCellStyle="styleRegular">
  <autoFilter ref="A6:E8" xr:uid="{00000000-0009-0000-0100-000015000000}"/>
  <tableColumns count="5">
    <tableColumn id="1" xr3:uid="{00000000-0010-0000-1400-000001000000}" name="Projeto"/>
    <tableColumn id="2" xr3:uid="{00000000-0010-0000-1400-000002000000}" name="Vínculo"/>
    <tableColumn id="3" xr3:uid="{00000000-0010-0000-1400-000003000000}" name="Elemento" totalsRowFunction="count"/>
    <tableColumn id="4" xr3:uid="{00000000-0010-0000-1400-000004000000}" name="Id do Revit"/>
    <tableColumn id="5" xr3:uid="{00000000-0010-0000-1400-000005000000}" name="Totais:" totalsRowFunction="sum"/>
  </tableColumns>
  <tableStyleInfo name="TableStyleLight4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Elements13_6_41" displayName="Elements13_6_41" ref="A6:E13" totalsRowCount="1" totalsRowCellStyle="styleRegular">
  <autoFilter ref="A6:E12" xr:uid="{00000000-0009-0000-0100-000016000000}"/>
  <tableColumns count="5">
    <tableColumn id="1" xr3:uid="{00000000-0010-0000-1500-000001000000}" name="Projeto"/>
    <tableColumn id="2" xr3:uid="{00000000-0010-0000-1500-000002000000}" name="Vínculo"/>
    <tableColumn id="3" xr3:uid="{00000000-0010-0000-1500-000003000000}" name="Elemento" totalsRowFunction="count"/>
    <tableColumn id="4" xr3:uid="{00000000-0010-0000-1500-000004000000}" name="Id do Revit"/>
    <tableColumn id="5" xr3:uid="{00000000-0010-0000-1500-000005000000}" name="Totais:" totalsRowFunction="sum"/>
  </tableColumns>
  <tableStyleInfo name="TableStyleLight4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Elements13_6_51" displayName="Elements13_6_51" ref="A6:E9" totalsRowCount="1" totalsRowCellStyle="styleRegular">
  <autoFilter ref="A6:E8" xr:uid="{00000000-0009-0000-0100-000017000000}"/>
  <tableColumns count="5">
    <tableColumn id="1" xr3:uid="{00000000-0010-0000-1600-000001000000}" name="Projeto"/>
    <tableColumn id="2" xr3:uid="{00000000-0010-0000-1600-000002000000}" name="Vínculo"/>
    <tableColumn id="3" xr3:uid="{00000000-0010-0000-1600-000003000000}" name="Elemento" totalsRowFunction="count"/>
    <tableColumn id="4" xr3:uid="{00000000-0010-0000-1600-000004000000}" name="Id do Revit"/>
    <tableColumn id="5" xr3:uid="{00000000-0010-0000-1600-000005000000}" name="Totais:" totalsRowFunction="sum"/>
  </tableColumns>
  <tableStyleInfo name="TableStyleLight4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7000000}" name="Elements13_6_61" displayName="Elements13_6_61" ref="A6:E14" totalsRowCount="1" totalsRowCellStyle="styleRegular">
  <autoFilter ref="A6:E13" xr:uid="{00000000-0009-0000-0100-000018000000}"/>
  <tableColumns count="5">
    <tableColumn id="1" xr3:uid="{00000000-0010-0000-1700-000001000000}" name="Projeto"/>
    <tableColumn id="2" xr3:uid="{00000000-0010-0000-1700-000002000000}" name="Vínculo"/>
    <tableColumn id="3" xr3:uid="{00000000-0010-0000-1700-000003000000}" name="Elemento" totalsRowFunction="count"/>
    <tableColumn id="4" xr3:uid="{00000000-0010-0000-1700-000004000000}" name="Id do Revit"/>
    <tableColumn id="5" xr3:uid="{00000000-0010-0000-1700-000005000000}" name="Totais:" totalsRowFunction="sum"/>
  </tableColumns>
  <tableStyleInfo name="TableStyleLight4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8000000}" name="Elements13_6_71" displayName="Elements13_6_71" ref="A6:E17" totalsRowCount="1" totalsRowCellStyle="styleRegular">
  <autoFilter ref="A6:E16" xr:uid="{00000000-0009-0000-0100-000019000000}"/>
  <tableColumns count="5">
    <tableColumn id="1" xr3:uid="{00000000-0010-0000-1800-000001000000}" name="Projeto"/>
    <tableColumn id="2" xr3:uid="{00000000-0010-0000-1800-000002000000}" name="Vínculo"/>
    <tableColumn id="3" xr3:uid="{00000000-0010-0000-1800-000003000000}" name="Elemento" totalsRowFunction="count"/>
    <tableColumn id="4" xr3:uid="{00000000-0010-0000-1800-000004000000}" name="Id do Revit"/>
    <tableColumn id="5" xr3:uid="{00000000-0010-0000-1800-000005000000}" name="Totais:" totalsRowFunction="sum"/>
  </tableColumns>
  <tableStyleInfo name="TableStyleLight4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9000000}" name="Elements13_6_72" displayName="Elements13_6_72" ref="A25:E34" totalsRowCount="1" totalsRowCellStyle="styleRegular">
  <autoFilter ref="A25:E33" xr:uid="{00000000-0009-0000-0100-00001A000000}"/>
  <tableColumns count="5">
    <tableColumn id="1" xr3:uid="{00000000-0010-0000-1900-000001000000}" name="Projeto"/>
    <tableColumn id="2" xr3:uid="{00000000-0010-0000-1900-000002000000}" name="Vínculo"/>
    <tableColumn id="3" xr3:uid="{00000000-0010-0000-1900-000003000000}" name="Elemento" totalsRowFunction="count"/>
    <tableColumn id="4" xr3:uid="{00000000-0010-0000-1900-000004000000}" name="Id do Revit"/>
    <tableColumn id="5" xr3:uid="{00000000-0010-0000-1900-000005000000}" name="Totais:" totalsRowFunction="sum"/>
  </tableColumns>
  <tableStyleInfo name="TableStyleLight4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A000000}" name="Elements13_6_73" displayName="Elements13_6_73" ref="A42:E52" totalsRowCount="1" totalsRowCellStyle="styleRegular">
  <autoFilter ref="A42:E51" xr:uid="{00000000-0009-0000-0100-00001B000000}"/>
  <tableColumns count="5">
    <tableColumn id="1" xr3:uid="{00000000-0010-0000-1A00-000001000000}" name="Projeto"/>
    <tableColumn id="2" xr3:uid="{00000000-0010-0000-1A00-000002000000}" name="Vínculo"/>
    <tableColumn id="3" xr3:uid="{00000000-0010-0000-1A00-000003000000}" name="Elemento" totalsRowFunction="count"/>
    <tableColumn id="4" xr3:uid="{00000000-0010-0000-1A00-000004000000}" name="Id do Revit"/>
    <tableColumn id="5" xr3:uid="{00000000-0010-0000-1A00-000005000000}" name="Totais:" totalsRowFunction="sum"/>
  </tableColumns>
  <tableStyleInfo name="TableStyleLight4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B000000}" name="Elements13_6_74" displayName="Elements13_6_74" ref="A60:E65" totalsRowCount="1" totalsRowCellStyle="styleRegular">
  <autoFilter ref="A60:E64" xr:uid="{00000000-0009-0000-0100-00001C000000}"/>
  <tableColumns count="5">
    <tableColumn id="1" xr3:uid="{00000000-0010-0000-1B00-000001000000}" name="Projeto"/>
    <tableColumn id="2" xr3:uid="{00000000-0010-0000-1B00-000002000000}" name="Vínculo"/>
    <tableColumn id="3" xr3:uid="{00000000-0010-0000-1B00-000003000000}" name="Elemento" totalsRowFunction="count"/>
    <tableColumn id="4" xr3:uid="{00000000-0010-0000-1B00-000004000000}" name="Id do Revit"/>
    <tableColumn id="5" xr3:uid="{00000000-0010-0000-1B00-000005000000}" name="Totais:" totalsRowFunction="sum"/>
  </tableColumns>
  <tableStyleInfo name="TableStyleLight4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C000000}" name="Elements13_6_75" displayName="Elements13_6_75" ref="A73:E77" totalsRowCount="1" totalsRowCellStyle="styleRegular">
  <autoFilter ref="A73:E76" xr:uid="{00000000-0009-0000-0100-00001D000000}"/>
  <tableColumns count="5">
    <tableColumn id="1" xr3:uid="{00000000-0010-0000-1C00-000001000000}" name="Projeto"/>
    <tableColumn id="2" xr3:uid="{00000000-0010-0000-1C00-000002000000}" name="Vínculo"/>
    <tableColumn id="3" xr3:uid="{00000000-0010-0000-1C00-000003000000}" name="Elemento" totalsRowFunction="count"/>
    <tableColumn id="4" xr3:uid="{00000000-0010-0000-1C00-000004000000}" name="Id do Revit"/>
    <tableColumn id="5" xr3:uid="{00000000-0010-0000-1C00-000005000000}" name="Totais:" totalsRowFunction="sum"/>
  </tableColumns>
  <tableStyleInfo name="TableStyleLight4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D000000}" name="Elements13_6_76" displayName="Elements13_6_76" ref="A85:E88" totalsRowCount="1" totalsRowCellStyle="styleRegular">
  <autoFilter ref="A85:E87" xr:uid="{00000000-0009-0000-0100-00001E000000}"/>
  <tableColumns count="5">
    <tableColumn id="1" xr3:uid="{00000000-0010-0000-1D00-000001000000}" name="Projeto"/>
    <tableColumn id="2" xr3:uid="{00000000-0010-0000-1D00-000002000000}" name="Vínculo"/>
    <tableColumn id="3" xr3:uid="{00000000-0010-0000-1D00-000003000000}" name="Elemento" totalsRowFunction="count"/>
    <tableColumn id="4" xr3:uid="{00000000-0010-0000-1D00-000004000000}" name="Id do Revit"/>
    <tableColumn id="5" xr3:uid="{00000000-0010-0000-1D00-000005000000}" name="Totais:" totalsRowFunction="sum"/>
  </tableColumns>
  <tableStyleInfo name="TableStyleLight4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E000000}" name="Elements13_6_77" displayName="Elements13_6_77" ref="A96:E98" totalsRowCount="1" totalsRowCellStyle="styleRegular">
  <autoFilter ref="A96:E97" xr:uid="{00000000-0009-0000-0100-00001F000000}"/>
  <tableColumns count="5">
    <tableColumn id="1" xr3:uid="{00000000-0010-0000-1E00-000001000000}" name="Projeto"/>
    <tableColumn id="2" xr3:uid="{00000000-0010-0000-1E00-000002000000}" name="Vínculo"/>
    <tableColumn id="3" xr3:uid="{00000000-0010-0000-1E00-000003000000}" name="Elemento" totalsRowFunction="count"/>
    <tableColumn id="4" xr3:uid="{00000000-0010-0000-1E00-000004000000}" name="Id do Revit"/>
    <tableColumn id="5" xr3:uid="{00000000-0010-0000-1E00-000005000000}" name="Totais:" totalsRowFunction="sum"/>
  </tableColumns>
  <tableStyleInfo name="TableStyleLight4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F000000}" name="Elements13_6_81" displayName="Elements13_6_81" ref="A6:E15" totalsRowCount="1" totalsRowCellStyle="styleRegular">
  <autoFilter ref="A6:E14" xr:uid="{00000000-0009-0000-0100-000020000000}"/>
  <tableColumns count="5">
    <tableColumn id="1" xr3:uid="{00000000-0010-0000-1F00-000001000000}" name="Projeto"/>
    <tableColumn id="2" xr3:uid="{00000000-0010-0000-1F00-000002000000}" name="Vínculo"/>
    <tableColumn id="3" xr3:uid="{00000000-0010-0000-1F00-000003000000}" name="Elemento" totalsRowFunction="count"/>
    <tableColumn id="4" xr3:uid="{00000000-0010-0000-1F00-000004000000}" name="Id do Revit"/>
    <tableColumn id="5" xr3:uid="{00000000-0010-0000-1F00-000005000000}" name="Totais:" totalsRowFunction="sum"/>
  </tableColumns>
  <tableStyleInfo name="TableStyleLight4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20000000}" name="Elements13_6_82" displayName="Elements13_6_82" ref="A23:E32" totalsRowCount="1" totalsRowCellStyle="styleRegular">
  <autoFilter ref="A23:E31" xr:uid="{00000000-0009-0000-0100-000021000000}"/>
  <tableColumns count="5">
    <tableColumn id="1" xr3:uid="{00000000-0010-0000-2000-000001000000}" name="Projeto"/>
    <tableColumn id="2" xr3:uid="{00000000-0010-0000-2000-000002000000}" name="Vínculo"/>
    <tableColumn id="3" xr3:uid="{00000000-0010-0000-2000-000003000000}" name="Elemento" totalsRowFunction="count"/>
    <tableColumn id="4" xr3:uid="{00000000-0010-0000-2000-000004000000}" name="Id do Revit"/>
    <tableColumn id="5" xr3:uid="{00000000-0010-0000-2000-000005000000}" name="Totais:" totalsRowFunction="sum"/>
  </tableColumns>
  <tableStyleInfo name="TableStyleLight4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1000000}" name="Elements13_6_83" displayName="Elements13_6_83" ref="A40:E48" totalsRowCount="1" totalsRowCellStyle="styleRegular">
  <autoFilter ref="A40:E47" xr:uid="{00000000-0009-0000-0100-000022000000}"/>
  <tableColumns count="5">
    <tableColumn id="1" xr3:uid="{00000000-0010-0000-2100-000001000000}" name="Projeto"/>
    <tableColumn id="2" xr3:uid="{00000000-0010-0000-2100-000002000000}" name="Vínculo"/>
    <tableColumn id="3" xr3:uid="{00000000-0010-0000-2100-000003000000}" name="Elemento" totalsRowFunction="count"/>
    <tableColumn id="4" xr3:uid="{00000000-0010-0000-2100-000004000000}" name="Id do Revit"/>
    <tableColumn id="5" xr3:uid="{00000000-0010-0000-2100-000005000000}" name="Totais:" totalsRowFunction="sum"/>
  </tableColumns>
  <tableStyleInfo name="TableStyleLight4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22000000}" name="Elements13_6_84" displayName="Elements13_6_84" ref="A56:E83" totalsRowCount="1" totalsRowCellStyle="styleRegular">
  <autoFilter ref="A56:E82" xr:uid="{00000000-0009-0000-0100-000023000000}"/>
  <tableColumns count="5">
    <tableColumn id="1" xr3:uid="{00000000-0010-0000-2200-000001000000}" name="Projeto"/>
    <tableColumn id="2" xr3:uid="{00000000-0010-0000-2200-000002000000}" name="Vínculo"/>
    <tableColumn id="3" xr3:uid="{00000000-0010-0000-2200-000003000000}" name="Elemento" totalsRowFunction="count"/>
    <tableColumn id="4" xr3:uid="{00000000-0010-0000-2200-000004000000}" name="Id do Revit"/>
    <tableColumn id="5" xr3:uid="{00000000-0010-0000-2200-000005000000}" name="Totais:" totalsRowFunction="sum"/>
  </tableColumns>
  <tableStyleInfo name="TableStyleLight4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23000000}" name="Elements13_6_85" displayName="Elements13_6_85" ref="A91:E101" totalsRowCount="1" totalsRowCellStyle="styleRegular">
  <autoFilter ref="A91:E100" xr:uid="{00000000-0009-0000-0100-000024000000}"/>
  <tableColumns count="5">
    <tableColumn id="1" xr3:uid="{00000000-0010-0000-2300-000001000000}" name="Projeto"/>
    <tableColumn id="2" xr3:uid="{00000000-0010-0000-2300-000002000000}" name="Vínculo"/>
    <tableColumn id="3" xr3:uid="{00000000-0010-0000-2300-000003000000}" name="Elemento" totalsRowFunction="count"/>
    <tableColumn id="4" xr3:uid="{00000000-0010-0000-2300-000004000000}" name="Id do Revit"/>
    <tableColumn id="5" xr3:uid="{00000000-0010-0000-2300-000005000000}" name="Totais:" totalsRowFunction="sum"/>
  </tableColumns>
  <tableStyleInfo name="TableStyleLight4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Elements13_6_86" displayName="Elements13_6_86" ref="A109:E119" totalsRowCount="1" totalsRowCellStyle="styleRegular">
  <autoFilter ref="A109:E118" xr:uid="{00000000-0009-0000-0100-000025000000}"/>
  <tableColumns count="5">
    <tableColumn id="1" xr3:uid="{00000000-0010-0000-2400-000001000000}" name="Projeto"/>
    <tableColumn id="2" xr3:uid="{00000000-0010-0000-2400-000002000000}" name="Vínculo"/>
    <tableColumn id="3" xr3:uid="{00000000-0010-0000-2400-000003000000}" name="Elemento" totalsRowFunction="count"/>
    <tableColumn id="4" xr3:uid="{00000000-0010-0000-2400-000004000000}" name="Id do Revit"/>
    <tableColumn id="5" xr3:uid="{00000000-0010-0000-2400-000005000000}" name="Totais:" totalsRowFunction="sum"/>
  </tableColumns>
  <tableStyleInfo name="TableStyleLight4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Elements13_6_87" displayName="Elements13_6_87" ref="A127:E130" totalsRowCount="1" totalsRowCellStyle="styleRegular">
  <autoFilter ref="A127:E129" xr:uid="{00000000-0009-0000-0100-000026000000}"/>
  <tableColumns count="5">
    <tableColumn id="1" xr3:uid="{00000000-0010-0000-2500-000001000000}" name="Projeto"/>
    <tableColumn id="2" xr3:uid="{00000000-0010-0000-2500-000002000000}" name="Vínculo"/>
    <tableColumn id="3" xr3:uid="{00000000-0010-0000-2500-000003000000}" name="Elemento" totalsRowFunction="count"/>
    <tableColumn id="4" xr3:uid="{00000000-0010-0000-2500-000004000000}" name="Id do Revit"/>
    <tableColumn id="5" xr3:uid="{00000000-0010-0000-2500-000005000000}" name="Totais:" totalsRowFunction="sum"/>
  </tableColumns>
  <tableStyleInfo name="TableStyleLight4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6000000}" name="Elements13_6_88" displayName="Elements13_6_88" ref="A138:E140" totalsRowCount="1" totalsRowCellStyle="styleRegular">
  <autoFilter ref="A138:E139" xr:uid="{00000000-0009-0000-0100-000027000000}"/>
  <tableColumns count="5">
    <tableColumn id="1" xr3:uid="{00000000-0010-0000-2600-000001000000}" name="Projeto"/>
    <tableColumn id="2" xr3:uid="{00000000-0010-0000-2600-000002000000}" name="Vínculo"/>
    <tableColumn id="3" xr3:uid="{00000000-0010-0000-2600-000003000000}" name="Elemento" totalsRowFunction="count"/>
    <tableColumn id="4" xr3:uid="{00000000-0010-0000-2600-000004000000}" name="Id do Revit"/>
    <tableColumn id="5" xr3:uid="{00000000-0010-0000-2600-000005000000}" name="Totais:" totalsRowFunction="sum"/>
  </tableColumns>
  <tableStyleInfo name="TableStyleLight4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27000000}" name="Elements13_6_89" displayName="Elements13_6_89" ref="A148:E150" totalsRowCount="1" totalsRowCellStyle="styleRegular">
  <autoFilter ref="A148:E149" xr:uid="{00000000-0009-0000-0100-000028000000}"/>
  <tableColumns count="5">
    <tableColumn id="1" xr3:uid="{00000000-0010-0000-2700-000001000000}" name="Projeto"/>
    <tableColumn id="2" xr3:uid="{00000000-0010-0000-2700-000002000000}" name="Vínculo"/>
    <tableColumn id="3" xr3:uid="{00000000-0010-0000-2700-000003000000}" name="Elemento" totalsRowFunction="count"/>
    <tableColumn id="4" xr3:uid="{00000000-0010-0000-2700-000004000000}" name="Id do Revit"/>
    <tableColumn id="5" xr3:uid="{00000000-0010-0000-2700-000005000000}" name="Totais:" totalsRowFunction="sum"/>
  </tableColumns>
  <tableStyleInfo name="TableStyleLight4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8000000}" name="Elements13_6_810" displayName="Elements13_6_810" ref="A158:E160" totalsRowCount="1" totalsRowCellStyle="styleRegular">
  <autoFilter ref="A158:E159" xr:uid="{00000000-0009-0000-0100-000029000000}"/>
  <tableColumns count="5">
    <tableColumn id="1" xr3:uid="{00000000-0010-0000-2800-000001000000}" name="Projeto"/>
    <tableColumn id="2" xr3:uid="{00000000-0010-0000-2800-000002000000}" name="Vínculo"/>
    <tableColumn id="3" xr3:uid="{00000000-0010-0000-2800-000003000000}" name="Elemento" totalsRowFunction="count"/>
    <tableColumn id="4" xr3:uid="{00000000-0010-0000-2800-000004000000}" name="Id do Revit"/>
    <tableColumn id="5" xr3:uid="{00000000-0010-0000-2800-000005000000}" name="Totais:" totalsRowFunction="sum"/>
  </tableColumns>
  <tableStyleInfo name="TableStyleLight4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9000000}" name="Elements13_6_91" displayName="Elements13_6_91" ref="A6:E116" totalsRowCount="1" totalsRowCellStyle="styleRegular">
  <autoFilter ref="A6:E115" xr:uid="{00000000-0009-0000-0100-00002A000000}"/>
  <tableColumns count="5">
    <tableColumn id="1" xr3:uid="{00000000-0010-0000-2900-000001000000}" name="Projeto"/>
    <tableColumn id="2" xr3:uid="{00000000-0010-0000-2900-000002000000}" name="Vínculo"/>
    <tableColumn id="3" xr3:uid="{00000000-0010-0000-2900-000003000000}" name="Elemento" totalsRowFunction="count"/>
    <tableColumn id="4" xr3:uid="{00000000-0010-0000-2900-000004000000}" name="Id do Revit"/>
    <tableColumn id="5" xr3:uid="{00000000-0010-0000-2900-000005000000}" name="Totais:" totalsRowFunction="sum"/>
  </tableColumns>
  <tableStyleInfo name="TableStyleLight4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A000000}" name="Elements13_6_101" displayName="Elements13_6_101" ref="A6:E8" totalsRowCount="1" totalsRowCellStyle="styleRegular">
  <autoFilter ref="A6:E7" xr:uid="{00000000-0009-0000-0100-00002B000000}"/>
  <tableColumns count="5">
    <tableColumn id="1" xr3:uid="{00000000-0010-0000-2A00-000001000000}" name="Projeto"/>
    <tableColumn id="2" xr3:uid="{00000000-0010-0000-2A00-000002000000}" name="Vínculo"/>
    <tableColumn id="3" xr3:uid="{00000000-0010-0000-2A00-000003000000}" name="Elemento" totalsRowFunction="count"/>
    <tableColumn id="4" xr3:uid="{00000000-0010-0000-2A00-000004000000}" name="Id do Revit"/>
    <tableColumn id="5" xr3:uid="{00000000-0010-0000-2A00-000005000000}" name="Totais:" totalsRowFunction="sum"/>
  </tableColumns>
  <tableStyleInfo name="TableStyleLight4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B000000}" name="Elements13_6_111" displayName="Elements13_6_111" ref="A6:E8" totalsRowCount="1" totalsRowCellStyle="styleRegular">
  <autoFilter ref="A6:E7" xr:uid="{00000000-0009-0000-0100-00002C000000}"/>
  <tableColumns count="5">
    <tableColumn id="1" xr3:uid="{00000000-0010-0000-2B00-000001000000}" name="Projeto"/>
    <tableColumn id="2" xr3:uid="{00000000-0010-0000-2B00-000002000000}" name="Vínculo"/>
    <tableColumn id="3" xr3:uid="{00000000-0010-0000-2B00-000003000000}" name="Elemento" totalsRowFunction="count"/>
    <tableColumn id="4" xr3:uid="{00000000-0010-0000-2B00-000004000000}" name="Id do Revit"/>
    <tableColumn id="5" xr3:uid="{00000000-0010-0000-2B00-000005000000}" name="Totais:" totalsRowFunction="sum"/>
  </tableColumns>
  <tableStyleInfo name="TableStyleLight4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2C000000}" name="Elements13_6_112" displayName="Elements13_6_112" ref="A16:E25" totalsRowCount="1" totalsRowCellStyle="styleRegular">
  <autoFilter ref="A16:E24" xr:uid="{00000000-0009-0000-0100-00002D000000}"/>
  <tableColumns count="5">
    <tableColumn id="1" xr3:uid="{00000000-0010-0000-2C00-000001000000}" name="Projeto"/>
    <tableColumn id="2" xr3:uid="{00000000-0010-0000-2C00-000002000000}" name="Vínculo"/>
    <tableColumn id="3" xr3:uid="{00000000-0010-0000-2C00-000003000000}" name="Elemento" totalsRowFunction="count"/>
    <tableColumn id="4" xr3:uid="{00000000-0010-0000-2C00-000004000000}" name="Id do Revit"/>
    <tableColumn id="5" xr3:uid="{00000000-0010-0000-2C00-000005000000}" name="Totais:" totalsRowFunction="sum"/>
  </tableColumns>
  <tableStyleInfo name="TableStyleLight4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00000000-000C-0000-FFFF-FFFF2D000000}" name="Elements13_6_121" displayName="Elements13_6_121" ref="A6:E15" totalsRowCount="1" totalsRowCellStyle="styleRegular">
  <autoFilter ref="A6:E14" xr:uid="{00000000-0009-0000-0100-00002E000000}"/>
  <tableColumns count="5">
    <tableColumn id="1" xr3:uid="{00000000-0010-0000-2D00-000001000000}" name="Projeto"/>
    <tableColumn id="2" xr3:uid="{00000000-0010-0000-2D00-000002000000}" name="Vínculo"/>
    <tableColumn id="3" xr3:uid="{00000000-0010-0000-2D00-000003000000}" name="Elemento" totalsRowFunction="count"/>
    <tableColumn id="4" xr3:uid="{00000000-0010-0000-2D00-000004000000}" name="Id do Revit"/>
    <tableColumn id="5" xr3:uid="{00000000-0010-0000-2D00-000005000000}" name="Totais:" totalsRowFunction="sum"/>
  </tableColumns>
  <tableStyleInfo name="TableStyleLight4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2E000000}" name="Elements13_6_131" displayName="Elements13_6_131" ref="A6:E8" totalsRowCount="1" totalsRowCellStyle="styleRegular">
  <autoFilter ref="A6:E7" xr:uid="{00000000-0009-0000-0100-00002F000000}"/>
  <tableColumns count="5">
    <tableColumn id="1" xr3:uid="{00000000-0010-0000-2E00-000001000000}" name="Projeto"/>
    <tableColumn id="2" xr3:uid="{00000000-0010-0000-2E00-000002000000}" name="Vínculo"/>
    <tableColumn id="3" xr3:uid="{00000000-0010-0000-2E00-000003000000}" name="Elemento" totalsRowFunction="count"/>
    <tableColumn id="4" xr3:uid="{00000000-0010-0000-2E00-000004000000}" name="Id do Revit"/>
    <tableColumn id="5" xr3:uid="{00000000-0010-0000-2E00-000005000000}" name="Totais:" totalsRowFunction="sum"/>
  </tableColumns>
  <tableStyleInfo name="TableStyleLight4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2F000000}" name="Elements13_6_132" displayName="Elements13_6_132" ref="A16:E18" totalsRowCount="1" totalsRowCellStyle="styleRegular">
  <autoFilter ref="A16:E17" xr:uid="{00000000-0009-0000-0100-000030000000}"/>
  <tableColumns count="5">
    <tableColumn id="1" xr3:uid="{00000000-0010-0000-2F00-000001000000}" name="Projeto"/>
    <tableColumn id="2" xr3:uid="{00000000-0010-0000-2F00-000002000000}" name="Vínculo"/>
    <tableColumn id="3" xr3:uid="{00000000-0010-0000-2F00-000003000000}" name="Elemento" totalsRowFunction="count"/>
    <tableColumn id="4" xr3:uid="{00000000-0010-0000-2F00-000004000000}" name="Id do Revit"/>
    <tableColumn id="5" xr3:uid="{00000000-0010-0000-2F00-000005000000}" name="Totais:" totalsRowFunction="sum"/>
  </tableColumns>
  <tableStyleInfo name="TableStyleLight4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30000000}" name="Elements13_6_133" displayName="Elements13_6_133" ref="A26:E28" totalsRowCount="1" totalsRowCellStyle="styleRegular">
  <autoFilter ref="A26:E27" xr:uid="{00000000-0009-0000-0100-000031000000}"/>
  <tableColumns count="5">
    <tableColumn id="1" xr3:uid="{00000000-0010-0000-3000-000001000000}" name="Projeto"/>
    <tableColumn id="2" xr3:uid="{00000000-0010-0000-3000-000002000000}" name="Vínculo"/>
    <tableColumn id="3" xr3:uid="{00000000-0010-0000-3000-000003000000}" name="Elemento" totalsRowFunction="count"/>
    <tableColumn id="4" xr3:uid="{00000000-0010-0000-3000-000004000000}" name="Id do Revit"/>
    <tableColumn id="5" xr3:uid="{00000000-0010-0000-3000-000005000000}" name="Totais:" totalsRowFunction="sum"/>
  </tableColumns>
  <tableStyleInfo name="TableStyleLight4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31000000}" name="Elements13_6_141" displayName="Elements13_6_141" ref="A6:E9" totalsRowCount="1" totalsRowCellStyle="styleRegular">
  <autoFilter ref="A6:E8" xr:uid="{00000000-0009-0000-0100-000032000000}"/>
  <tableColumns count="5">
    <tableColumn id="1" xr3:uid="{00000000-0010-0000-3100-000001000000}" name="Projeto"/>
    <tableColumn id="2" xr3:uid="{00000000-0010-0000-3100-000002000000}" name="Vínculo"/>
    <tableColumn id="3" xr3:uid="{00000000-0010-0000-3100-000003000000}" name="Elemento" totalsRowFunction="count"/>
    <tableColumn id="4" xr3:uid="{00000000-0010-0000-3100-000004000000}" name="Id do Revit"/>
    <tableColumn id="5" xr3:uid="{00000000-0010-0000-3100-000005000000}" name="Totais:" totalsRowFunction="sum"/>
  </tableColumns>
  <tableStyleInfo name="TableStyleLight4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32000000}" name="Elements13_6_142" displayName="Elements13_6_142" ref="A17:E19" totalsRowCount="1" totalsRowCellStyle="styleRegular">
  <autoFilter ref="A17:E18" xr:uid="{00000000-0009-0000-0100-000033000000}"/>
  <tableColumns count="5">
    <tableColumn id="1" xr3:uid="{00000000-0010-0000-3200-000001000000}" name="Projeto"/>
    <tableColumn id="2" xr3:uid="{00000000-0010-0000-3200-000002000000}" name="Vínculo"/>
    <tableColumn id="3" xr3:uid="{00000000-0010-0000-3200-000003000000}" name="Elemento" totalsRowFunction="count"/>
    <tableColumn id="4" xr3:uid="{00000000-0010-0000-3200-000004000000}" name="Id do Revit"/>
    <tableColumn id="5" xr3:uid="{00000000-0010-0000-3200-000005000000}" name="Totais:" totalsRowFunction="sum"/>
  </tableColumns>
  <tableStyleInfo name="TableStyleLight4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33000000}" name="Elements13_6_151" displayName="Elements13_6_151" ref="A6:E8" totalsRowCount="1" totalsRowCellStyle="styleRegular">
  <autoFilter ref="A6:E7" xr:uid="{00000000-0009-0000-0100-000034000000}"/>
  <tableColumns count="5">
    <tableColumn id="1" xr3:uid="{00000000-0010-0000-3300-000001000000}" name="Projeto"/>
    <tableColumn id="2" xr3:uid="{00000000-0010-0000-3300-000002000000}" name="Vínculo"/>
    <tableColumn id="3" xr3:uid="{00000000-0010-0000-3300-000003000000}" name="Elemento" totalsRowFunction="count"/>
    <tableColumn id="4" xr3:uid="{00000000-0010-0000-3300-000004000000}" name="Id do Revit"/>
    <tableColumn id="5" xr3:uid="{00000000-0010-0000-3300-000005000000}" name="Totais:" totalsRowFunction="sum"/>
  </tableColumns>
  <tableStyleInfo name="TableStyleLight4"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00000000-000C-0000-FFFF-FFFF34000000}" name="Elements13_6_152" displayName="Elements13_6_152" ref="A16:E18" totalsRowCount="1" totalsRowCellStyle="styleRegular">
  <autoFilter ref="A16:E17" xr:uid="{00000000-0009-0000-0100-000035000000}"/>
  <tableColumns count="5">
    <tableColumn id="1" xr3:uid="{00000000-0010-0000-3400-000001000000}" name="Projeto"/>
    <tableColumn id="2" xr3:uid="{00000000-0010-0000-3400-000002000000}" name="Vínculo"/>
    <tableColumn id="3" xr3:uid="{00000000-0010-0000-3400-000003000000}" name="Elemento" totalsRowFunction="count"/>
    <tableColumn id="4" xr3:uid="{00000000-0010-0000-3400-000004000000}" name="Id do Revit"/>
    <tableColumn id="5" xr3:uid="{00000000-0010-0000-3400-000005000000}" name="Totais:" totalsRowFunction="sum"/>
  </tableColumns>
  <tableStyleInfo name="TableStyleLight4"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00000000-000C-0000-FFFF-FFFF35000000}" name="Elements13_6_161" displayName="Elements13_6_161" ref="A6:E26" totalsRowCount="1" totalsRowCellStyle="styleRegular">
  <autoFilter ref="A6:E25" xr:uid="{00000000-0009-0000-0100-000036000000}"/>
  <tableColumns count="5">
    <tableColumn id="1" xr3:uid="{00000000-0010-0000-3500-000001000000}" name="Projeto"/>
    <tableColumn id="2" xr3:uid="{00000000-0010-0000-3500-000002000000}" name="Vínculo"/>
    <tableColumn id="3" xr3:uid="{00000000-0010-0000-3500-000003000000}" name="Elemento" totalsRowFunction="count"/>
    <tableColumn id="4" xr3:uid="{00000000-0010-0000-3500-000004000000}" name="Id do Revit"/>
    <tableColumn id="5" xr3:uid="{00000000-0010-0000-3500-000005000000}" name="Totais:" totalsRowFunction="sum"/>
  </tableColumns>
  <tableStyleInfo name="TableStyleLight4"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36000000}" name="Elements13_6_162" displayName="Elements13_6_162" ref="A34:E36" totalsRowCount="1" totalsRowCellStyle="styleRegular">
  <autoFilter ref="A34:E35" xr:uid="{00000000-0009-0000-0100-000037000000}"/>
  <tableColumns count="5">
    <tableColumn id="1" xr3:uid="{00000000-0010-0000-3600-000001000000}" name="Projeto"/>
    <tableColumn id="2" xr3:uid="{00000000-0010-0000-3600-000002000000}" name="Vínculo"/>
    <tableColumn id="3" xr3:uid="{00000000-0010-0000-3600-000003000000}" name="Elemento" totalsRowFunction="count"/>
    <tableColumn id="4" xr3:uid="{00000000-0010-0000-3600-000004000000}" name="Id do Revit"/>
    <tableColumn id="5" xr3:uid="{00000000-0010-0000-3600-000005000000}" name="Totais:" totalsRowFunction="sum"/>
  </tableColumns>
  <tableStyleInfo name="TableStyleLight4"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00000000-000C-0000-FFFF-FFFF37000000}" name="Elements13_6_171" displayName="Elements13_6_171" ref="A6:E27" totalsRowCount="1" totalsRowCellStyle="styleRegular">
  <autoFilter ref="A6:E26" xr:uid="{00000000-0009-0000-0100-000038000000}"/>
  <tableColumns count="5">
    <tableColumn id="1" xr3:uid="{00000000-0010-0000-3700-000001000000}" name="Projeto"/>
    <tableColumn id="2" xr3:uid="{00000000-0010-0000-3700-000002000000}" name="Vínculo"/>
    <tableColumn id="3" xr3:uid="{00000000-0010-0000-3700-000003000000}" name="Elemento" totalsRowFunction="count"/>
    <tableColumn id="4" xr3:uid="{00000000-0010-0000-3700-000004000000}" name="Id do Revit"/>
    <tableColumn id="5" xr3:uid="{00000000-0010-0000-3700-000005000000}" name="Totais:" totalsRowFunction="sum"/>
  </tableColumns>
  <tableStyleInfo name="TableStyleLight4"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00000000-000C-0000-FFFF-FFFF38000000}" name="Elements13_6_181" displayName="Elements13_6_181" ref="A6:E8" totalsRowCount="1" totalsRowCellStyle="styleRegular">
  <autoFilter ref="A6:E7" xr:uid="{00000000-0009-0000-0100-000039000000}"/>
  <tableColumns count="5">
    <tableColumn id="1" xr3:uid="{00000000-0010-0000-3800-000001000000}" name="Projeto"/>
    <tableColumn id="2" xr3:uid="{00000000-0010-0000-3800-000002000000}" name="Vínculo"/>
    <tableColumn id="3" xr3:uid="{00000000-0010-0000-3800-000003000000}" name="Elemento" totalsRowFunction="count"/>
    <tableColumn id="4" xr3:uid="{00000000-0010-0000-3800-000004000000}" name="Id do Revit"/>
    <tableColumn id="5" xr3:uid="{00000000-0010-0000-3800-000005000000}" name="Totais:" totalsRowFunction="sum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7" Type="http://schemas.openxmlformats.org/officeDocument/2006/relationships/table" Target="../tables/table31.xml"/><Relationship Id="rId2" Type="http://schemas.openxmlformats.org/officeDocument/2006/relationships/table" Target="../tables/table26.xml"/><Relationship Id="rId1" Type="http://schemas.openxmlformats.org/officeDocument/2006/relationships/table" Target="../tables/table25.xml"/><Relationship Id="rId6" Type="http://schemas.openxmlformats.org/officeDocument/2006/relationships/table" Target="../tables/table30.xml"/><Relationship Id="rId5" Type="http://schemas.openxmlformats.org/officeDocument/2006/relationships/table" Target="../tables/table29.xml"/><Relationship Id="rId4" Type="http://schemas.openxmlformats.org/officeDocument/2006/relationships/table" Target="../tables/table28.xml"/></Relationships>
</file>

<file path=xl/worksheets/_rels/sheet28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9.xml"/><Relationship Id="rId3" Type="http://schemas.openxmlformats.org/officeDocument/2006/relationships/table" Target="../tables/table34.xml"/><Relationship Id="rId7" Type="http://schemas.openxmlformats.org/officeDocument/2006/relationships/table" Target="../tables/table38.xml"/><Relationship Id="rId2" Type="http://schemas.openxmlformats.org/officeDocument/2006/relationships/table" Target="../tables/table33.xml"/><Relationship Id="rId1" Type="http://schemas.openxmlformats.org/officeDocument/2006/relationships/table" Target="../tables/table32.xml"/><Relationship Id="rId6" Type="http://schemas.openxmlformats.org/officeDocument/2006/relationships/table" Target="../tables/table37.xml"/><Relationship Id="rId5" Type="http://schemas.openxmlformats.org/officeDocument/2006/relationships/table" Target="../tables/table36.xml"/><Relationship Id="rId10" Type="http://schemas.openxmlformats.org/officeDocument/2006/relationships/table" Target="../tables/table41.xml"/><Relationship Id="rId4" Type="http://schemas.openxmlformats.org/officeDocument/2006/relationships/table" Target="../tables/table35.xml"/><Relationship Id="rId9" Type="http://schemas.openxmlformats.org/officeDocument/2006/relationships/table" Target="../tables/table40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2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3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5.xml"/><Relationship Id="rId1" Type="http://schemas.openxmlformats.org/officeDocument/2006/relationships/table" Target="../tables/table44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6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9.xml"/><Relationship Id="rId2" Type="http://schemas.openxmlformats.org/officeDocument/2006/relationships/table" Target="../tables/table48.xml"/><Relationship Id="rId1" Type="http://schemas.openxmlformats.org/officeDocument/2006/relationships/table" Target="../tables/table47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1.xml"/><Relationship Id="rId1" Type="http://schemas.openxmlformats.org/officeDocument/2006/relationships/table" Target="../tables/table50.x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3.xml"/><Relationship Id="rId1" Type="http://schemas.openxmlformats.org/officeDocument/2006/relationships/table" Target="../tables/table52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5.xml"/><Relationship Id="rId1" Type="http://schemas.openxmlformats.org/officeDocument/2006/relationships/table" Target="../tables/table5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showGridLines="0" tabSelected="1" workbookViewId="0">
      <selection activeCell="L8" sqref="L8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13" t="s">
        <v>576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</row>
    <row r="2" spans="1:9" x14ac:dyDescent="0.25">
      <c r="A2" s="13" t="s">
        <v>0</v>
      </c>
      <c r="B2" s="13" t="s">
        <v>0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</row>
    <row r="4" spans="1:9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9" x14ac:dyDescent="0.25">
      <c r="A5" s="4" t="s">
        <v>10</v>
      </c>
      <c r="B5" s="5"/>
      <c r="C5" s="5"/>
      <c r="D5" s="4" t="s">
        <v>11</v>
      </c>
      <c r="E5" s="5"/>
      <c r="F5" s="4">
        <v>1</v>
      </c>
      <c r="G5" s="5"/>
      <c r="H5" s="5"/>
      <c r="I5" s="4">
        <v>106672.69</v>
      </c>
    </row>
    <row r="6" spans="1:9" ht="24.75" x14ac:dyDescent="0.25">
      <c r="A6" s="6" t="s">
        <v>12</v>
      </c>
      <c r="B6" s="6" t="s">
        <v>13</v>
      </c>
      <c r="C6" s="6" t="s">
        <v>14</v>
      </c>
      <c r="D6" s="6" t="s">
        <v>15</v>
      </c>
      <c r="E6" s="6" t="s">
        <v>16</v>
      </c>
      <c r="F6" s="7" t="s">
        <v>17</v>
      </c>
      <c r="G6" s="6">
        <v>140.18244663999999</v>
      </c>
      <c r="H6" s="6">
        <v>168.00866229804001</v>
      </c>
      <c r="I6" s="6">
        <v>20823.599999999999</v>
      </c>
    </row>
    <row r="7" spans="1:9" ht="24.75" x14ac:dyDescent="0.25">
      <c r="A7" s="6" t="s">
        <v>18</v>
      </c>
      <c r="B7" s="6" t="s">
        <v>19</v>
      </c>
      <c r="C7" s="6" t="s">
        <v>20</v>
      </c>
      <c r="D7" s="6" t="s">
        <v>21</v>
      </c>
      <c r="E7" s="6" t="s">
        <v>16</v>
      </c>
      <c r="F7" s="7" t="s">
        <v>22</v>
      </c>
      <c r="G7" s="6">
        <v>24.896470000000001</v>
      </c>
      <c r="H7" s="6">
        <v>29.838419295000005</v>
      </c>
      <c r="I7" s="6">
        <v>3524.41</v>
      </c>
    </row>
    <row r="8" spans="1:9" ht="24.75" x14ac:dyDescent="0.25">
      <c r="A8" s="6" t="s">
        <v>23</v>
      </c>
      <c r="B8" s="6" t="s">
        <v>24</v>
      </c>
      <c r="C8" s="6" t="s">
        <v>14</v>
      </c>
      <c r="D8" s="6" t="s">
        <v>25</v>
      </c>
      <c r="E8" s="6" t="s">
        <v>16</v>
      </c>
      <c r="F8" s="7" t="s">
        <v>26</v>
      </c>
      <c r="G8" s="6">
        <v>5.8466480000000001</v>
      </c>
      <c r="H8" s="6">
        <v>7.0072076280000006</v>
      </c>
      <c r="I8" s="6">
        <v>69.23</v>
      </c>
    </row>
    <row r="9" spans="1:9" x14ac:dyDescent="0.25">
      <c r="A9" s="6" t="s">
        <v>27</v>
      </c>
      <c r="B9" s="6" t="s">
        <v>28</v>
      </c>
      <c r="C9" s="6" t="s">
        <v>29</v>
      </c>
      <c r="D9" s="6" t="s">
        <v>30</v>
      </c>
      <c r="E9" s="6" t="s">
        <v>31</v>
      </c>
      <c r="F9" s="7" t="s">
        <v>32</v>
      </c>
      <c r="G9" s="6">
        <v>56.514526265999997</v>
      </c>
      <c r="H9" s="6">
        <v>67.732659729801</v>
      </c>
      <c r="I9" s="6">
        <v>406.38</v>
      </c>
    </row>
    <row r="10" spans="1:9" ht="36.75" x14ac:dyDescent="0.25">
      <c r="A10" s="6" t="s">
        <v>33</v>
      </c>
      <c r="B10" s="6" t="s">
        <v>34</v>
      </c>
      <c r="C10" s="6" t="s">
        <v>14</v>
      </c>
      <c r="D10" s="6" t="s">
        <v>35</v>
      </c>
      <c r="E10" s="6" t="s">
        <v>31</v>
      </c>
      <c r="F10" s="7" t="s">
        <v>36</v>
      </c>
      <c r="G10" s="6">
        <v>22709.400019000001</v>
      </c>
      <c r="H10" s="6">
        <v>27217.215922771502</v>
      </c>
      <c r="I10" s="6">
        <v>27217.21</v>
      </c>
    </row>
    <row r="11" spans="1:9" x14ac:dyDescent="0.25">
      <c r="A11" s="6" t="s">
        <v>37</v>
      </c>
      <c r="B11" s="6" t="s">
        <v>38</v>
      </c>
      <c r="C11" s="6" t="s">
        <v>39</v>
      </c>
      <c r="D11" s="6" t="s">
        <v>40</v>
      </c>
      <c r="E11" s="6" t="s">
        <v>31</v>
      </c>
      <c r="F11" s="7" t="s">
        <v>41</v>
      </c>
      <c r="G11" s="6">
        <v>3363.0130719200001</v>
      </c>
      <c r="H11" s="6">
        <v>4030.5711666961206</v>
      </c>
      <c r="I11" s="6">
        <v>28213.99</v>
      </c>
    </row>
    <row r="12" spans="1:9" ht="24.75" x14ac:dyDescent="0.25">
      <c r="A12" s="6" t="s">
        <v>42</v>
      </c>
      <c r="B12" s="6" t="s">
        <v>43</v>
      </c>
      <c r="C12" s="6" t="s">
        <v>14</v>
      </c>
      <c r="D12" s="6" t="s">
        <v>44</v>
      </c>
      <c r="E12" s="6" t="s">
        <v>31</v>
      </c>
      <c r="F12" s="7" t="s">
        <v>45</v>
      </c>
      <c r="G12" s="6">
        <v>10.40082</v>
      </c>
      <c r="H12" s="6">
        <v>12.465382770000001</v>
      </c>
      <c r="I12" s="6">
        <v>461.02</v>
      </c>
    </row>
    <row r="13" spans="1:9" ht="24.75" x14ac:dyDescent="0.25">
      <c r="A13" s="6" t="s">
        <v>46</v>
      </c>
      <c r="B13" s="6" t="s">
        <v>47</v>
      </c>
      <c r="C13" s="6" t="s">
        <v>14</v>
      </c>
      <c r="D13" s="6" t="s">
        <v>48</v>
      </c>
      <c r="E13" s="6" t="s">
        <v>31</v>
      </c>
      <c r="F13" s="7" t="s">
        <v>49</v>
      </c>
      <c r="G13" s="6">
        <v>12.48082</v>
      </c>
      <c r="H13" s="6">
        <v>14.958262770000001</v>
      </c>
      <c r="I13" s="6">
        <v>1076.4000000000001</v>
      </c>
    </row>
    <row r="14" spans="1:9" ht="24.75" x14ac:dyDescent="0.25">
      <c r="A14" s="6" t="s">
        <v>50</v>
      </c>
      <c r="B14" s="6" t="s">
        <v>51</v>
      </c>
      <c r="C14" s="6" t="s">
        <v>14</v>
      </c>
      <c r="D14" s="6" t="s">
        <v>52</v>
      </c>
      <c r="E14" s="6" t="s">
        <v>31</v>
      </c>
      <c r="F14" s="7" t="s">
        <v>53</v>
      </c>
      <c r="G14" s="6">
        <v>40.146549999999998</v>
      </c>
      <c r="H14" s="6">
        <v>48.115640175000003</v>
      </c>
      <c r="I14" s="6">
        <v>5243.99</v>
      </c>
    </row>
    <row r="15" spans="1:9" ht="24.75" x14ac:dyDescent="0.25">
      <c r="A15" s="6" t="s">
        <v>54</v>
      </c>
      <c r="B15" s="6" t="s">
        <v>55</v>
      </c>
      <c r="C15" s="6" t="s">
        <v>14</v>
      </c>
      <c r="D15" s="6" t="s">
        <v>56</v>
      </c>
      <c r="E15" s="6" t="s">
        <v>31</v>
      </c>
      <c r="F15" s="7" t="s">
        <v>36</v>
      </c>
      <c r="G15" s="6">
        <v>5571.2165500000001</v>
      </c>
      <c r="H15" s="6">
        <v>6677.1030351750005</v>
      </c>
      <c r="I15" s="6">
        <v>6677.1</v>
      </c>
    </row>
    <row r="16" spans="1:9" x14ac:dyDescent="0.25">
      <c r="A16" s="6" t="s">
        <v>57</v>
      </c>
      <c r="B16" s="6" t="s">
        <v>58</v>
      </c>
      <c r="C16" s="6" t="s">
        <v>14</v>
      </c>
      <c r="D16" s="6" t="s">
        <v>59</v>
      </c>
      <c r="E16" s="6" t="s">
        <v>31</v>
      </c>
      <c r="F16" s="7" t="s">
        <v>60</v>
      </c>
      <c r="G16" s="6">
        <v>61.986550000000001</v>
      </c>
      <c r="H16" s="6">
        <v>74.290880175000012</v>
      </c>
      <c r="I16" s="6">
        <v>668.61</v>
      </c>
    </row>
    <row r="17" spans="1:9" ht="24.75" x14ac:dyDescent="0.25">
      <c r="A17" s="6" t="s">
        <v>61</v>
      </c>
      <c r="B17" s="6" t="s">
        <v>62</v>
      </c>
      <c r="C17" s="6" t="s">
        <v>14</v>
      </c>
      <c r="D17" s="6" t="s">
        <v>63</v>
      </c>
      <c r="E17" s="6" t="s">
        <v>31</v>
      </c>
      <c r="F17" s="7" t="s">
        <v>64</v>
      </c>
      <c r="G17" s="6">
        <v>84.756550000000004</v>
      </c>
      <c r="H17" s="6">
        <v>101.58072517500001</v>
      </c>
      <c r="I17" s="6">
        <v>812.64</v>
      </c>
    </row>
    <row r="18" spans="1:9" ht="36.75" x14ac:dyDescent="0.25">
      <c r="A18" s="6" t="s">
        <v>65</v>
      </c>
      <c r="B18" s="6" t="s">
        <v>66</v>
      </c>
      <c r="C18" s="6" t="s">
        <v>14</v>
      </c>
      <c r="D18" s="6" t="s">
        <v>67</v>
      </c>
      <c r="E18" s="6" t="s">
        <v>31</v>
      </c>
      <c r="F18" s="7" t="s">
        <v>68</v>
      </c>
      <c r="G18" s="6">
        <v>252.40655000000001</v>
      </c>
      <c r="H18" s="6">
        <v>302.50925017500003</v>
      </c>
      <c r="I18" s="6">
        <v>907.5</v>
      </c>
    </row>
    <row r="19" spans="1:9" ht="24.75" x14ac:dyDescent="0.25">
      <c r="A19" s="6" t="s">
        <v>69</v>
      </c>
      <c r="B19" s="6" t="s">
        <v>70</v>
      </c>
      <c r="C19" s="6" t="s">
        <v>14</v>
      </c>
      <c r="D19" s="6" t="s">
        <v>71</v>
      </c>
      <c r="E19" s="6" t="s">
        <v>31</v>
      </c>
      <c r="F19" s="7" t="s">
        <v>68</v>
      </c>
      <c r="G19" s="6">
        <v>681.70654999999999</v>
      </c>
      <c r="H19" s="6">
        <v>817.0253001750001</v>
      </c>
      <c r="I19" s="6">
        <v>2451.06</v>
      </c>
    </row>
    <row r="20" spans="1:9" ht="24.75" x14ac:dyDescent="0.25">
      <c r="A20" s="6" t="s">
        <v>72</v>
      </c>
      <c r="B20" s="6" t="s">
        <v>73</v>
      </c>
      <c r="C20" s="6" t="s">
        <v>14</v>
      </c>
      <c r="D20" s="6" t="s">
        <v>74</v>
      </c>
      <c r="E20" s="6" t="s">
        <v>31</v>
      </c>
      <c r="F20" s="7" t="s">
        <v>75</v>
      </c>
      <c r="G20" s="6">
        <v>173.69655</v>
      </c>
      <c r="H20" s="6">
        <v>208.17531517500004</v>
      </c>
      <c r="I20" s="6">
        <v>416.34</v>
      </c>
    </row>
    <row r="21" spans="1:9" ht="24.75" x14ac:dyDescent="0.25">
      <c r="A21" s="6" t="s">
        <v>76</v>
      </c>
      <c r="B21" s="6" t="s">
        <v>77</v>
      </c>
      <c r="C21" s="6" t="s">
        <v>14</v>
      </c>
      <c r="D21" s="6" t="s">
        <v>78</v>
      </c>
      <c r="E21" s="6" t="s">
        <v>31</v>
      </c>
      <c r="F21" s="7" t="s">
        <v>79</v>
      </c>
      <c r="G21" s="6">
        <v>194.66655</v>
      </c>
      <c r="H21" s="6">
        <v>233.30786017500003</v>
      </c>
      <c r="I21" s="6">
        <v>4666</v>
      </c>
    </row>
    <row r="22" spans="1:9" ht="24.75" x14ac:dyDescent="0.25">
      <c r="A22" s="6" t="s">
        <v>80</v>
      </c>
      <c r="B22" s="6" t="s">
        <v>81</v>
      </c>
      <c r="C22" s="6" t="s">
        <v>82</v>
      </c>
      <c r="D22" s="6" t="s">
        <v>83</v>
      </c>
      <c r="E22" s="6" t="s">
        <v>31</v>
      </c>
      <c r="F22" s="7" t="s">
        <v>79</v>
      </c>
      <c r="G22" s="6">
        <v>27.169601199999999</v>
      </c>
      <c r="H22" s="6">
        <v>32.562767038200001</v>
      </c>
      <c r="I22" s="6">
        <v>651.20000000000005</v>
      </c>
    </row>
    <row r="23" spans="1:9" ht="24.75" x14ac:dyDescent="0.25">
      <c r="A23" s="6" t="s">
        <v>84</v>
      </c>
      <c r="B23" s="6" t="s">
        <v>85</v>
      </c>
      <c r="C23" s="6" t="s">
        <v>82</v>
      </c>
      <c r="D23" s="6" t="s">
        <v>86</v>
      </c>
      <c r="E23" s="6" t="s">
        <v>31</v>
      </c>
      <c r="F23" s="7" t="s">
        <v>36</v>
      </c>
      <c r="G23" s="6">
        <v>1990.837760716</v>
      </c>
      <c r="H23" s="6">
        <v>2386.0190562181265</v>
      </c>
      <c r="I23" s="6">
        <v>2386.0100000000002</v>
      </c>
    </row>
    <row r="24" spans="1:9" x14ac:dyDescent="0.25">
      <c r="I24" s="2">
        <v>106672.69</v>
      </c>
    </row>
  </sheetData>
  <mergeCells count="1">
    <mergeCell ref="A1:I2"/>
  </mergeCells>
  <hyperlinks>
    <hyperlink ref="A5" location="'13.6'!A1" display="13.6" xr:uid="{00000000-0004-0000-0000-000000000000}"/>
    <hyperlink ref="A6" location="'13.6.1'!A1" display="13.6.1" xr:uid="{00000000-0004-0000-0000-000001000000}"/>
    <hyperlink ref="F6" location="'13.6.1E'!A1" display="123,95" xr:uid="{00000000-0004-0000-0000-000002000000}"/>
    <hyperlink ref="A7" location="'13.6.2'!A1" display="13.6.2" xr:uid="{00000000-0004-0000-0000-000003000000}"/>
    <hyperlink ref="F7" location="'13.6.2E'!A1" display="118,15" xr:uid="{00000000-0004-0000-0000-000004000000}"/>
    <hyperlink ref="A8" location="'13.6.3'!A1" display="13.6.3" xr:uid="{00000000-0004-0000-0000-000005000000}"/>
    <hyperlink ref="F8" location="'13.6.3E'!A1" display="9,89" xr:uid="{00000000-0004-0000-0000-000006000000}"/>
    <hyperlink ref="A9" location="'13.6.4'!A1" display="13.6.4" xr:uid="{00000000-0004-0000-0000-000007000000}"/>
    <hyperlink ref="F9" location="'13.6.4E'!A1" display="6,00" xr:uid="{00000000-0004-0000-0000-000008000000}"/>
    <hyperlink ref="A10" location="'13.6.5'!A1" display="13.6.5" xr:uid="{00000000-0004-0000-0000-000009000000}"/>
    <hyperlink ref="F10" location="'13.6.5E'!A1" display="1,00" xr:uid="{00000000-0004-0000-0000-00000A000000}"/>
    <hyperlink ref="A11" location="'13.6.6'!A1" display="13.6.6" xr:uid="{00000000-0004-0000-0000-00000B000000}"/>
    <hyperlink ref="F11" location="'13.6.6E'!A1" display="7,00" xr:uid="{00000000-0004-0000-0000-00000C000000}"/>
    <hyperlink ref="A12" location="'13.6.7'!A1" display="13.6.7" xr:uid="{00000000-0004-0000-0000-00000D000000}"/>
    <hyperlink ref="F12" location="'13.6.7E'!A1" display="37,00" xr:uid="{00000000-0004-0000-0000-00000E000000}"/>
    <hyperlink ref="A13" location="'13.6.8'!A1" display="13.6.8" xr:uid="{00000000-0004-0000-0000-00000F000000}"/>
    <hyperlink ref="F13" location="'13.6.8E'!A1" display="72,00" xr:uid="{00000000-0004-0000-0000-000010000000}"/>
    <hyperlink ref="A14" location="'13.6.9'!A1" display="13.6.9" xr:uid="{00000000-0004-0000-0000-000011000000}"/>
    <hyperlink ref="F14" location="'13.6.9E'!A1" display="109,00" xr:uid="{00000000-0004-0000-0000-000012000000}"/>
    <hyperlink ref="A15" location="'13.6.10'!A1" display="13.6.10" xr:uid="{00000000-0004-0000-0000-000013000000}"/>
    <hyperlink ref="F15" location="'13.6.10E'!A1" display="1,00" xr:uid="{00000000-0004-0000-0000-000014000000}"/>
    <hyperlink ref="A16" location="'13.6.11'!A1" display="13.6.11" xr:uid="{00000000-0004-0000-0000-000015000000}"/>
    <hyperlink ref="F16" location="'13.6.11E'!A1" display="9,00" xr:uid="{00000000-0004-0000-0000-000016000000}"/>
    <hyperlink ref="A17" location="'13.6.12'!A1" display="13.6.12" xr:uid="{00000000-0004-0000-0000-000017000000}"/>
    <hyperlink ref="F17" location="'13.6.12E'!A1" display="8,00" xr:uid="{00000000-0004-0000-0000-000018000000}"/>
    <hyperlink ref="A18" location="'13.6.13'!A1" display="13.6.13" xr:uid="{00000000-0004-0000-0000-000019000000}"/>
    <hyperlink ref="F18" location="'13.6.13E'!A1" display="3,00" xr:uid="{00000000-0004-0000-0000-00001A000000}"/>
    <hyperlink ref="A19" location="'13.6.14'!A1" display="13.6.14" xr:uid="{00000000-0004-0000-0000-00001B000000}"/>
    <hyperlink ref="F19" location="'13.6.14E'!A1" display="3,00" xr:uid="{00000000-0004-0000-0000-00001C000000}"/>
    <hyperlink ref="A20" location="'13.6.15'!A1" display="13.6.15" xr:uid="{00000000-0004-0000-0000-00001D000000}"/>
    <hyperlink ref="F20" location="'13.6.15E'!A1" display="2,00" xr:uid="{00000000-0004-0000-0000-00001E000000}"/>
    <hyperlink ref="A21" location="'13.6.16'!A1" display="13.6.16" xr:uid="{00000000-0004-0000-0000-00001F000000}"/>
    <hyperlink ref="F21" location="'13.6.16E'!A1" display="20,00" xr:uid="{00000000-0004-0000-0000-000020000000}"/>
    <hyperlink ref="A22" location="'13.6.17'!A1" display="13.6.17" xr:uid="{00000000-0004-0000-0000-000021000000}"/>
    <hyperlink ref="F22" location="'13.6.17E'!A1" display="20,00" xr:uid="{00000000-0004-0000-0000-000022000000}"/>
    <hyperlink ref="A23" location="'13.6.18'!A1" display="13.6.18" xr:uid="{00000000-0004-0000-0000-000023000000}"/>
    <hyperlink ref="F23" location="'13.6.18E'!A1" display="1,00" xr:uid="{00000000-0004-0000-0000-000024000000}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8ECF6"/>
  </sheetPr>
  <dimension ref="A1:I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4" t="s">
        <v>10</v>
      </c>
      <c r="B2" s="5"/>
      <c r="C2" s="5"/>
      <c r="D2" s="4" t="s">
        <v>11</v>
      </c>
      <c r="E2" s="5"/>
      <c r="F2" s="4">
        <v>1</v>
      </c>
      <c r="G2" s="5"/>
      <c r="H2" s="5"/>
      <c r="I2" s="4">
        <v>106672.69</v>
      </c>
    </row>
  </sheetData>
  <hyperlinks>
    <hyperlink ref="A2" location="'Orçamento'!A1" display="13.6" xr:uid="{00000000-0004-0000-0100-000000000000}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17</v>
      </c>
      <c r="G2" s="6">
        <v>140.18244663999999</v>
      </c>
      <c r="H2" s="6">
        <v>168.00866229804001</v>
      </c>
      <c r="I2" s="6">
        <v>20823.599999999999</v>
      </c>
    </row>
    <row r="5" spans="1:9" x14ac:dyDescent="0.25">
      <c r="A5" s="14" t="s">
        <v>87</v>
      </c>
      <c r="B5" s="14" t="s">
        <v>87</v>
      </c>
      <c r="C5" s="14" t="s">
        <v>87</v>
      </c>
      <c r="D5" s="14" t="s">
        <v>87</v>
      </c>
      <c r="E5" s="14" t="s">
        <v>87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88</v>
      </c>
      <c r="C7" s="8" t="s">
        <v>89</v>
      </c>
      <c r="D7" s="8" t="s">
        <v>90</v>
      </c>
      <c r="E7" s="8" t="s">
        <v>9</v>
      </c>
    </row>
    <row r="8" spans="1:9" x14ac:dyDescent="0.25">
      <c r="A8" s="9">
        <v>1</v>
      </c>
      <c r="B8" s="9" t="s">
        <v>91</v>
      </c>
      <c r="C8" s="9">
        <v>48</v>
      </c>
      <c r="D8" s="9" t="s">
        <v>92</v>
      </c>
      <c r="E8" s="9">
        <v>123.95199339970965</v>
      </c>
    </row>
    <row r="9" spans="1:9" x14ac:dyDescent="0.25">
      <c r="A9" s="9" t="s">
        <v>93</v>
      </c>
      <c r="B9" s="9" t="s">
        <v>93</v>
      </c>
      <c r="C9" s="9">
        <f>SUBTOTAL(109,Criteria_Summary13.6.1[Elementos])</f>
        <v>48</v>
      </c>
      <c r="D9" s="9" t="s">
        <v>93</v>
      </c>
      <c r="E9" s="9">
        <f>SUBTOTAL(109,Criteria_Summary13.6.1[Total])</f>
        <v>123.95199339970965</v>
      </c>
    </row>
    <row r="10" spans="1:9" x14ac:dyDescent="0.25">
      <c r="A10" s="10" t="s">
        <v>94</v>
      </c>
      <c r="B10" s="10">
        <v>0</v>
      </c>
      <c r="C10" s="11"/>
      <c r="D10" s="11"/>
      <c r="E10" s="10">
        <v>123.95</v>
      </c>
    </row>
    <row r="13" spans="1:9" x14ac:dyDescent="0.25">
      <c r="A13" s="16" t="s">
        <v>92</v>
      </c>
      <c r="B13" s="16" t="s">
        <v>92</v>
      </c>
      <c r="C13" s="16" t="s">
        <v>92</v>
      </c>
      <c r="D13" s="16" t="s">
        <v>92</v>
      </c>
      <c r="E13" s="16" t="s">
        <v>92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88</v>
      </c>
      <c r="B15" s="12" t="s">
        <v>89</v>
      </c>
      <c r="C15" s="18" t="s">
        <v>95</v>
      </c>
      <c r="D15" s="18" t="s">
        <v>95</v>
      </c>
      <c r="E15" s="12" t="s">
        <v>9</v>
      </c>
    </row>
    <row r="16" spans="1:9" x14ac:dyDescent="0.25">
      <c r="A16" s="9" t="s">
        <v>91</v>
      </c>
      <c r="B16" s="9">
        <v>48</v>
      </c>
      <c r="C16" s="19" t="s">
        <v>96</v>
      </c>
      <c r="D16" s="19" t="s">
        <v>96</v>
      </c>
      <c r="E16" s="9">
        <v>123.95199339970965</v>
      </c>
    </row>
    <row r="18" spans="1:5" x14ac:dyDescent="0.25">
      <c r="A18" s="20" t="s">
        <v>97</v>
      </c>
      <c r="B18" s="20" t="s">
        <v>97</v>
      </c>
      <c r="C18" s="20" t="s">
        <v>97</v>
      </c>
      <c r="D18" s="20" t="s">
        <v>97</v>
      </c>
      <c r="E18" s="20" t="s">
        <v>97</v>
      </c>
    </row>
    <row r="19" spans="1:5" x14ac:dyDescent="0.25">
      <c r="A19" s="18" t="s">
        <v>98</v>
      </c>
      <c r="B19" s="18" t="s">
        <v>98</v>
      </c>
      <c r="C19" s="18" t="s">
        <v>98</v>
      </c>
      <c r="D19" s="12" t="s">
        <v>99</v>
      </c>
      <c r="E19" s="12"/>
    </row>
    <row r="20" spans="1:5" x14ac:dyDescent="0.25">
      <c r="A20" s="9"/>
      <c r="B20" s="9"/>
      <c r="C20" s="9"/>
      <c r="D20" s="9" t="s">
        <v>100</v>
      </c>
      <c r="E20" s="9" t="s">
        <v>101</v>
      </c>
    </row>
    <row r="22" spans="1:5" x14ac:dyDescent="0.25">
      <c r="A22" s="20" t="s">
        <v>102</v>
      </c>
      <c r="B22" s="20" t="s">
        <v>102</v>
      </c>
      <c r="C22" s="20" t="s">
        <v>102</v>
      </c>
      <c r="D22" s="20" t="s">
        <v>102</v>
      </c>
      <c r="E22" s="20" t="s">
        <v>102</v>
      </c>
    </row>
    <row r="23" spans="1:5" x14ac:dyDescent="0.25">
      <c r="A23" s="18" t="s">
        <v>103</v>
      </c>
      <c r="B23" s="12"/>
      <c r="C23" s="12"/>
      <c r="D23" s="12" t="s">
        <v>88</v>
      </c>
      <c r="E23" s="12"/>
    </row>
    <row r="24" spans="1:5" x14ac:dyDescent="0.25">
      <c r="A24" s="19" t="s">
        <v>104</v>
      </c>
      <c r="B24" s="19" t="s">
        <v>104</v>
      </c>
      <c r="C24" s="19" t="s">
        <v>104</v>
      </c>
      <c r="D24" s="9" t="s">
        <v>105</v>
      </c>
      <c r="E24" s="9" t="s">
        <v>101</v>
      </c>
    </row>
    <row r="26" spans="1:5" x14ac:dyDescent="0.25">
      <c r="A26" s="20" t="s">
        <v>106</v>
      </c>
      <c r="B26" s="20" t="s">
        <v>106</v>
      </c>
      <c r="C26" s="20" t="s">
        <v>106</v>
      </c>
      <c r="D26" s="20" t="s">
        <v>106</v>
      </c>
      <c r="E26" s="20" t="s">
        <v>106</v>
      </c>
    </row>
    <row r="27" spans="1:5" x14ac:dyDescent="0.25">
      <c r="A27" s="12" t="s">
        <v>88</v>
      </c>
      <c r="B27" s="12" t="s">
        <v>107</v>
      </c>
      <c r="C27" s="12" t="s">
        <v>108</v>
      </c>
      <c r="D27" s="12" t="s">
        <v>109</v>
      </c>
      <c r="E27" s="12"/>
    </row>
    <row r="28" spans="1:5" x14ac:dyDescent="0.25">
      <c r="A28" s="9" t="s">
        <v>110</v>
      </c>
      <c r="B28" s="9" t="s">
        <v>111</v>
      </c>
      <c r="C28" s="9" t="s">
        <v>112</v>
      </c>
      <c r="D28" s="9" t="s">
        <v>113</v>
      </c>
      <c r="E28" s="9" t="s">
        <v>114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6'!A1" display="13.6.1" xr:uid="{00000000-0004-0000-0200-000000000000}"/>
    <hyperlink ref="F2" location="'13.6.1E'!A1" display="123,95" xr:uid="{00000000-0004-0000-0200-000001000000}"/>
    <hyperlink ref="E10" location="'13.6.1E'!A1" display="'13.6.1E'!A1" xr:uid="{00000000-0004-0000-0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DFF0D8"/>
  </sheetPr>
  <dimension ref="A1:I2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18</v>
      </c>
      <c r="B2" s="6" t="s">
        <v>19</v>
      </c>
      <c r="C2" s="6" t="s">
        <v>20</v>
      </c>
      <c r="D2" s="6" t="s">
        <v>21</v>
      </c>
      <c r="E2" s="6" t="s">
        <v>16</v>
      </c>
      <c r="F2" s="6" t="s">
        <v>22</v>
      </c>
      <c r="G2" s="6">
        <v>24.896470000000001</v>
      </c>
      <c r="H2" s="6">
        <v>29.838419295000005</v>
      </c>
      <c r="I2" s="6">
        <v>3524.41</v>
      </c>
    </row>
    <row r="5" spans="1:9" x14ac:dyDescent="0.25">
      <c r="A5" s="14" t="s">
        <v>87</v>
      </c>
      <c r="B5" s="14" t="s">
        <v>87</v>
      </c>
      <c r="C5" s="14" t="s">
        <v>87</v>
      </c>
      <c r="D5" s="14" t="s">
        <v>87</v>
      </c>
      <c r="E5" s="14" t="s">
        <v>87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88</v>
      </c>
      <c r="C7" s="8" t="s">
        <v>89</v>
      </c>
      <c r="D7" s="8" t="s">
        <v>90</v>
      </c>
      <c r="E7" s="8" t="s">
        <v>9</v>
      </c>
    </row>
    <row r="8" spans="1:9" x14ac:dyDescent="0.25">
      <c r="A8" s="9">
        <v>1</v>
      </c>
      <c r="B8" s="9" t="s">
        <v>91</v>
      </c>
      <c r="C8" s="9">
        <v>38</v>
      </c>
      <c r="D8" s="9" t="s">
        <v>115</v>
      </c>
      <c r="E8" s="9">
        <v>118.15469985394054</v>
      </c>
    </row>
    <row r="9" spans="1:9" x14ac:dyDescent="0.25">
      <c r="A9" s="9" t="s">
        <v>93</v>
      </c>
      <c r="B9" s="9" t="s">
        <v>93</v>
      </c>
      <c r="C9" s="9">
        <f>SUBTOTAL(109,Criteria_Summary13.6.2[Elementos])</f>
        <v>38</v>
      </c>
      <c r="D9" s="9" t="s">
        <v>93</v>
      </c>
      <c r="E9" s="9">
        <f>SUBTOTAL(109,Criteria_Summary13.6.2[Total])</f>
        <v>118.15469985394054</v>
      </c>
    </row>
    <row r="10" spans="1:9" x14ac:dyDescent="0.25">
      <c r="A10" s="10" t="s">
        <v>94</v>
      </c>
      <c r="B10" s="10">
        <v>0</v>
      </c>
      <c r="C10" s="11"/>
      <c r="D10" s="11"/>
      <c r="E10" s="10">
        <v>118.15</v>
      </c>
    </row>
    <row r="13" spans="1:9" x14ac:dyDescent="0.25">
      <c r="A13" s="16" t="s">
        <v>115</v>
      </c>
      <c r="B13" s="16" t="s">
        <v>115</v>
      </c>
      <c r="C13" s="16" t="s">
        <v>115</v>
      </c>
      <c r="D13" s="16" t="s">
        <v>115</v>
      </c>
      <c r="E13" s="16" t="s">
        <v>115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88</v>
      </c>
      <c r="B15" s="12" t="s">
        <v>89</v>
      </c>
      <c r="C15" s="18" t="s">
        <v>95</v>
      </c>
      <c r="D15" s="18" t="s">
        <v>95</v>
      </c>
      <c r="E15" s="12" t="s">
        <v>9</v>
      </c>
    </row>
    <row r="16" spans="1:9" x14ac:dyDescent="0.25">
      <c r="A16" s="9" t="s">
        <v>91</v>
      </c>
      <c r="B16" s="9">
        <v>38</v>
      </c>
      <c r="C16" s="19" t="s">
        <v>96</v>
      </c>
      <c r="D16" s="19" t="s">
        <v>96</v>
      </c>
      <c r="E16" s="9">
        <v>118.15469985394054</v>
      </c>
    </row>
    <row r="18" spans="1:5" x14ac:dyDescent="0.25">
      <c r="A18" s="20" t="s">
        <v>97</v>
      </c>
      <c r="B18" s="20" t="s">
        <v>97</v>
      </c>
      <c r="C18" s="20" t="s">
        <v>97</v>
      </c>
      <c r="D18" s="20" t="s">
        <v>97</v>
      </c>
      <c r="E18" s="20" t="s">
        <v>97</v>
      </c>
    </row>
    <row r="19" spans="1:5" x14ac:dyDescent="0.25">
      <c r="A19" s="18" t="s">
        <v>98</v>
      </c>
      <c r="B19" s="18" t="s">
        <v>98</v>
      </c>
      <c r="C19" s="18" t="s">
        <v>98</v>
      </c>
      <c r="D19" s="12" t="s">
        <v>99</v>
      </c>
      <c r="E19" s="12"/>
    </row>
    <row r="20" spans="1:5" x14ac:dyDescent="0.25">
      <c r="A20" s="9"/>
      <c r="B20" s="9"/>
      <c r="C20" s="9"/>
      <c r="D20" s="9" t="s">
        <v>100</v>
      </c>
      <c r="E20" s="9" t="s">
        <v>101</v>
      </c>
    </row>
    <row r="22" spans="1:5" x14ac:dyDescent="0.25">
      <c r="A22" s="20" t="s">
        <v>102</v>
      </c>
      <c r="B22" s="20" t="s">
        <v>102</v>
      </c>
      <c r="C22" s="20" t="s">
        <v>102</v>
      </c>
      <c r="D22" s="20" t="s">
        <v>102</v>
      </c>
      <c r="E22" s="20" t="s">
        <v>102</v>
      </c>
    </row>
    <row r="23" spans="1:5" x14ac:dyDescent="0.25">
      <c r="A23" s="18" t="s">
        <v>103</v>
      </c>
      <c r="B23" s="12"/>
      <c r="C23" s="12"/>
      <c r="D23" s="12" t="s">
        <v>88</v>
      </c>
      <c r="E23" s="12"/>
    </row>
    <row r="24" spans="1:5" x14ac:dyDescent="0.25">
      <c r="A24" s="19" t="s">
        <v>116</v>
      </c>
      <c r="B24" s="19" t="s">
        <v>116</v>
      </c>
      <c r="C24" s="19" t="s">
        <v>116</v>
      </c>
      <c r="D24" s="9" t="s">
        <v>117</v>
      </c>
      <c r="E24" s="9" t="s">
        <v>101</v>
      </c>
    </row>
    <row r="26" spans="1:5" x14ac:dyDescent="0.25">
      <c r="A26" s="20" t="s">
        <v>106</v>
      </c>
      <c r="B26" s="20" t="s">
        <v>106</v>
      </c>
      <c r="C26" s="20" t="s">
        <v>106</v>
      </c>
      <c r="D26" s="20" t="s">
        <v>106</v>
      </c>
      <c r="E26" s="20" t="s">
        <v>106</v>
      </c>
    </row>
    <row r="27" spans="1:5" x14ac:dyDescent="0.25">
      <c r="A27" s="12" t="s">
        <v>88</v>
      </c>
      <c r="B27" s="12" t="s">
        <v>107</v>
      </c>
      <c r="C27" s="12" t="s">
        <v>108</v>
      </c>
      <c r="D27" s="12" t="s">
        <v>109</v>
      </c>
      <c r="E27" s="12"/>
    </row>
    <row r="28" spans="1:5" x14ac:dyDescent="0.25">
      <c r="A28" s="9" t="s">
        <v>110</v>
      </c>
      <c r="B28" s="9" t="s">
        <v>111</v>
      </c>
      <c r="C28" s="9" t="s">
        <v>118</v>
      </c>
      <c r="D28" s="9" t="s">
        <v>113</v>
      </c>
      <c r="E28" s="9" t="s">
        <v>114</v>
      </c>
    </row>
  </sheetData>
  <mergeCells count="12">
    <mergeCell ref="A24:C24"/>
    <mergeCell ref="A26:E26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6'!A1" display="13.6.2" xr:uid="{00000000-0004-0000-0300-000000000000}"/>
    <hyperlink ref="F2" location="'13.6.2E'!A1" display="118,15" xr:uid="{00000000-0004-0000-0300-000001000000}"/>
    <hyperlink ref="E10" location="'13.6.2E'!A1" display="'13.6.2E'!A1" xr:uid="{00000000-0004-0000-0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23</v>
      </c>
      <c r="B2" s="6" t="s">
        <v>24</v>
      </c>
      <c r="C2" s="6" t="s">
        <v>14</v>
      </c>
      <c r="D2" s="6" t="s">
        <v>25</v>
      </c>
      <c r="E2" s="6" t="s">
        <v>16</v>
      </c>
      <c r="F2" s="6" t="s">
        <v>26</v>
      </c>
      <c r="G2" s="6">
        <v>5.8466480000000001</v>
      </c>
      <c r="H2" s="6">
        <v>7.0072076280000006</v>
      </c>
      <c r="I2" s="6">
        <v>69.23</v>
      </c>
    </row>
    <row r="5" spans="1:9" x14ac:dyDescent="0.25">
      <c r="A5" s="14" t="s">
        <v>87</v>
      </c>
      <c r="B5" s="14" t="s">
        <v>87</v>
      </c>
      <c r="C5" s="14" t="s">
        <v>87</v>
      </c>
      <c r="D5" s="14" t="s">
        <v>87</v>
      </c>
      <c r="E5" s="14" t="s">
        <v>87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88</v>
      </c>
      <c r="C7" s="8" t="s">
        <v>89</v>
      </c>
      <c r="D7" s="8" t="s">
        <v>90</v>
      </c>
      <c r="E7" s="8" t="s">
        <v>9</v>
      </c>
    </row>
    <row r="8" spans="1:9" x14ac:dyDescent="0.25">
      <c r="A8" s="9">
        <v>1</v>
      </c>
      <c r="B8" s="9" t="s">
        <v>91</v>
      </c>
      <c r="C8" s="9">
        <v>2</v>
      </c>
      <c r="D8" s="9" t="s">
        <v>115</v>
      </c>
      <c r="E8" s="9">
        <v>9.887851248389369</v>
      </c>
    </row>
    <row r="9" spans="1:9" x14ac:dyDescent="0.25">
      <c r="A9" s="9" t="s">
        <v>93</v>
      </c>
      <c r="B9" s="9" t="s">
        <v>93</v>
      </c>
      <c r="C9" s="9">
        <f>SUBTOTAL(109,Criteria_Summary13.6.3[Elementos])</f>
        <v>2</v>
      </c>
      <c r="D9" s="9" t="s">
        <v>93</v>
      </c>
      <c r="E9" s="9">
        <f>SUBTOTAL(109,Criteria_Summary13.6.3[Total])</f>
        <v>9.887851248389369</v>
      </c>
    </row>
    <row r="10" spans="1:9" x14ac:dyDescent="0.25">
      <c r="A10" s="10" t="s">
        <v>94</v>
      </c>
      <c r="B10" s="10">
        <v>0</v>
      </c>
      <c r="C10" s="11"/>
      <c r="D10" s="11"/>
      <c r="E10" s="10">
        <v>9.89</v>
      </c>
    </row>
    <row r="13" spans="1:9" x14ac:dyDescent="0.25">
      <c r="A13" s="16" t="s">
        <v>115</v>
      </c>
      <c r="B13" s="16" t="s">
        <v>115</v>
      </c>
      <c r="C13" s="16" t="s">
        <v>115</v>
      </c>
      <c r="D13" s="16" t="s">
        <v>115</v>
      </c>
      <c r="E13" s="16" t="s">
        <v>115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88</v>
      </c>
      <c r="B15" s="12" t="s">
        <v>89</v>
      </c>
      <c r="C15" s="18" t="s">
        <v>95</v>
      </c>
      <c r="D15" s="18" t="s">
        <v>95</v>
      </c>
      <c r="E15" s="12" t="s">
        <v>9</v>
      </c>
    </row>
    <row r="16" spans="1:9" x14ac:dyDescent="0.25">
      <c r="A16" s="9" t="s">
        <v>91</v>
      </c>
      <c r="B16" s="9">
        <v>2</v>
      </c>
      <c r="C16" s="19" t="s">
        <v>96</v>
      </c>
      <c r="D16" s="19" t="s">
        <v>96</v>
      </c>
      <c r="E16" s="9">
        <v>9.887851248389369</v>
      </c>
    </row>
    <row r="18" spans="1:5" x14ac:dyDescent="0.25">
      <c r="A18" s="20" t="s">
        <v>97</v>
      </c>
      <c r="B18" s="20" t="s">
        <v>97</v>
      </c>
      <c r="C18" s="20" t="s">
        <v>97</v>
      </c>
      <c r="D18" s="20" t="s">
        <v>97</v>
      </c>
      <c r="E18" s="20" t="s">
        <v>97</v>
      </c>
    </row>
    <row r="19" spans="1:5" x14ac:dyDescent="0.25">
      <c r="A19" s="18" t="s">
        <v>98</v>
      </c>
      <c r="B19" s="18" t="s">
        <v>98</v>
      </c>
      <c r="C19" s="18" t="s">
        <v>98</v>
      </c>
      <c r="D19" s="12" t="s">
        <v>99</v>
      </c>
      <c r="E19" s="12"/>
    </row>
    <row r="20" spans="1:5" x14ac:dyDescent="0.25">
      <c r="A20" s="9"/>
      <c r="B20" s="9"/>
      <c r="C20" s="9"/>
      <c r="D20" s="9" t="s">
        <v>100</v>
      </c>
      <c r="E20" s="9" t="s">
        <v>101</v>
      </c>
    </row>
    <row r="22" spans="1:5" x14ac:dyDescent="0.25">
      <c r="A22" s="20" t="s">
        <v>102</v>
      </c>
      <c r="B22" s="20" t="s">
        <v>102</v>
      </c>
      <c r="C22" s="20" t="s">
        <v>102</v>
      </c>
      <c r="D22" s="20" t="s">
        <v>102</v>
      </c>
      <c r="E22" s="20" t="s">
        <v>102</v>
      </c>
    </row>
    <row r="23" spans="1:5" x14ac:dyDescent="0.25">
      <c r="A23" s="18" t="s">
        <v>103</v>
      </c>
      <c r="B23" s="12"/>
      <c r="C23" s="12"/>
      <c r="D23" s="12" t="s">
        <v>88</v>
      </c>
      <c r="E23" s="12"/>
    </row>
    <row r="24" spans="1:5" x14ac:dyDescent="0.25">
      <c r="A24" s="19" t="s">
        <v>116</v>
      </c>
      <c r="B24" s="19" t="s">
        <v>116</v>
      </c>
      <c r="C24" s="19" t="s">
        <v>116</v>
      </c>
      <c r="D24" s="9" t="s">
        <v>119</v>
      </c>
      <c r="E24" s="9" t="s">
        <v>101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6'!A1" display="13.6.3" xr:uid="{00000000-0004-0000-0400-000000000000}"/>
    <hyperlink ref="F2" location="'13.6.3E'!A1" display="9,89" xr:uid="{00000000-0004-0000-0400-000001000000}"/>
    <hyperlink ref="E10" location="'13.6.3E'!A1" display="'13.6.3E'!A1" xr:uid="{00000000-0004-0000-04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27</v>
      </c>
      <c r="B2" s="6" t="s">
        <v>28</v>
      </c>
      <c r="C2" s="6" t="s">
        <v>29</v>
      </c>
      <c r="D2" s="6" t="s">
        <v>30</v>
      </c>
      <c r="E2" s="6" t="s">
        <v>31</v>
      </c>
      <c r="F2" s="6" t="s">
        <v>120</v>
      </c>
      <c r="G2" s="6">
        <v>56.514526265999997</v>
      </c>
      <c r="H2" s="6">
        <v>67.732659729801</v>
      </c>
      <c r="I2" s="6">
        <v>406.38</v>
      </c>
    </row>
    <row r="5" spans="1:9" x14ac:dyDescent="0.25">
      <c r="A5" s="14" t="s">
        <v>87</v>
      </c>
      <c r="B5" s="14" t="s">
        <v>87</v>
      </c>
      <c r="C5" s="14" t="s">
        <v>87</v>
      </c>
      <c r="D5" s="14" t="s">
        <v>87</v>
      </c>
      <c r="E5" s="14" t="s">
        <v>87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88</v>
      </c>
      <c r="C7" s="8" t="s">
        <v>89</v>
      </c>
      <c r="D7" s="8" t="s">
        <v>90</v>
      </c>
      <c r="E7" s="8" t="s">
        <v>9</v>
      </c>
    </row>
    <row r="8" spans="1:9" x14ac:dyDescent="0.25">
      <c r="A8" s="9">
        <v>1</v>
      </c>
      <c r="B8" s="9" t="s">
        <v>91</v>
      </c>
      <c r="C8" s="9">
        <v>6</v>
      </c>
      <c r="D8" s="9" t="s">
        <v>121</v>
      </c>
      <c r="E8" s="9">
        <v>6</v>
      </c>
    </row>
    <row r="9" spans="1:9" x14ac:dyDescent="0.25">
      <c r="A9" s="9" t="s">
        <v>93</v>
      </c>
      <c r="B9" s="9" t="s">
        <v>93</v>
      </c>
      <c r="C9" s="9">
        <f>SUBTOTAL(109,Criteria_Summary13.6.4[Elementos])</f>
        <v>6</v>
      </c>
      <c r="D9" s="9" t="s">
        <v>93</v>
      </c>
      <c r="E9" s="9">
        <f>SUBTOTAL(109,Criteria_Summary13.6.4[Total])</f>
        <v>6</v>
      </c>
    </row>
    <row r="10" spans="1:9" x14ac:dyDescent="0.25">
      <c r="A10" s="10" t="s">
        <v>94</v>
      </c>
      <c r="B10" s="10">
        <v>0</v>
      </c>
      <c r="C10" s="11"/>
      <c r="D10" s="11"/>
      <c r="E10" s="10">
        <v>6</v>
      </c>
    </row>
    <row r="13" spans="1:9" x14ac:dyDescent="0.25">
      <c r="A13" s="16" t="s">
        <v>121</v>
      </c>
      <c r="B13" s="16" t="s">
        <v>121</v>
      </c>
      <c r="C13" s="16" t="s">
        <v>121</v>
      </c>
      <c r="D13" s="16" t="s">
        <v>121</v>
      </c>
      <c r="E13" s="16" t="s">
        <v>121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88</v>
      </c>
      <c r="B15" s="12" t="s">
        <v>89</v>
      </c>
      <c r="C15" s="18" t="s">
        <v>95</v>
      </c>
      <c r="D15" s="18" t="s">
        <v>95</v>
      </c>
      <c r="E15" s="12" t="s">
        <v>9</v>
      </c>
    </row>
    <row r="16" spans="1:9" x14ac:dyDescent="0.25">
      <c r="A16" s="9" t="s">
        <v>91</v>
      </c>
      <c r="B16" s="9">
        <v>6</v>
      </c>
      <c r="C16" s="19" t="s">
        <v>122</v>
      </c>
      <c r="D16" s="19" t="s">
        <v>122</v>
      </c>
      <c r="E16" s="9">
        <v>6</v>
      </c>
    </row>
    <row r="18" spans="1:5" x14ac:dyDescent="0.25">
      <c r="A18" s="20" t="s">
        <v>97</v>
      </c>
      <c r="B18" s="20" t="s">
        <v>97</v>
      </c>
      <c r="C18" s="20" t="s">
        <v>97</v>
      </c>
      <c r="D18" s="20" t="s">
        <v>97</v>
      </c>
      <c r="E18" s="20" t="s">
        <v>97</v>
      </c>
    </row>
    <row r="19" spans="1:5" x14ac:dyDescent="0.25">
      <c r="A19" s="18" t="s">
        <v>98</v>
      </c>
      <c r="B19" s="18" t="s">
        <v>98</v>
      </c>
      <c r="C19" s="18" t="s">
        <v>98</v>
      </c>
      <c r="D19" s="12" t="s">
        <v>99</v>
      </c>
      <c r="E19" s="12"/>
    </row>
    <row r="20" spans="1:5" x14ac:dyDescent="0.25">
      <c r="A20" s="9"/>
      <c r="B20" s="9"/>
      <c r="C20" s="9"/>
      <c r="D20" s="9" t="s">
        <v>100</v>
      </c>
      <c r="E20" s="9" t="s">
        <v>101</v>
      </c>
    </row>
    <row r="22" spans="1:5" x14ac:dyDescent="0.25">
      <c r="A22" s="20" t="s">
        <v>102</v>
      </c>
      <c r="B22" s="20" t="s">
        <v>102</v>
      </c>
      <c r="C22" s="20" t="s">
        <v>102</v>
      </c>
      <c r="D22" s="20" t="s">
        <v>102</v>
      </c>
      <c r="E22" s="20" t="s">
        <v>102</v>
      </c>
    </row>
    <row r="23" spans="1:5" x14ac:dyDescent="0.25">
      <c r="A23" s="18" t="s">
        <v>103</v>
      </c>
      <c r="B23" s="12"/>
      <c r="C23" s="12"/>
      <c r="D23" s="12" t="s">
        <v>88</v>
      </c>
      <c r="E23" s="12"/>
    </row>
    <row r="24" spans="1:5" x14ac:dyDescent="0.25">
      <c r="A24" s="19" t="s">
        <v>123</v>
      </c>
      <c r="B24" s="19" t="s">
        <v>123</v>
      </c>
      <c r="C24" s="19" t="s">
        <v>123</v>
      </c>
      <c r="D24" s="9" t="s">
        <v>124</v>
      </c>
      <c r="E24" s="9" t="s">
        <v>101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6'!A1" display="13.6.4" xr:uid="{00000000-0004-0000-0500-000000000000}"/>
    <hyperlink ref="F2" location="'13.6.4E'!A1" display="6" xr:uid="{00000000-0004-0000-0500-000001000000}"/>
    <hyperlink ref="E10" location="'13.6.4E'!A1" display="'13.6.4E'!A1" xr:uid="{00000000-0004-0000-05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36.75" x14ac:dyDescent="0.25">
      <c r="A2" s="6" t="s">
        <v>33</v>
      </c>
      <c r="B2" s="6" t="s">
        <v>34</v>
      </c>
      <c r="C2" s="6" t="s">
        <v>14</v>
      </c>
      <c r="D2" s="6" t="s">
        <v>35</v>
      </c>
      <c r="E2" s="6" t="s">
        <v>31</v>
      </c>
      <c r="F2" s="6" t="s">
        <v>125</v>
      </c>
      <c r="G2" s="6">
        <v>22709.400019000001</v>
      </c>
      <c r="H2" s="6">
        <v>27217.215922771502</v>
      </c>
      <c r="I2" s="6">
        <v>27217.21</v>
      </c>
    </row>
    <row r="5" spans="1:9" x14ac:dyDescent="0.25">
      <c r="A5" s="14" t="s">
        <v>87</v>
      </c>
      <c r="B5" s="14" t="s">
        <v>87</v>
      </c>
      <c r="C5" s="14" t="s">
        <v>87</v>
      </c>
      <c r="D5" s="14" t="s">
        <v>87</v>
      </c>
      <c r="E5" s="14" t="s">
        <v>87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88</v>
      </c>
      <c r="C7" s="8" t="s">
        <v>89</v>
      </c>
      <c r="D7" s="8" t="s">
        <v>90</v>
      </c>
      <c r="E7" s="8" t="s">
        <v>9</v>
      </c>
    </row>
    <row r="8" spans="1:9" x14ac:dyDescent="0.25">
      <c r="A8" s="9">
        <v>1</v>
      </c>
      <c r="B8" s="9" t="s">
        <v>91</v>
      </c>
      <c r="C8" s="9">
        <v>2</v>
      </c>
      <c r="D8" s="9" t="s">
        <v>126</v>
      </c>
      <c r="E8" s="9">
        <v>2</v>
      </c>
    </row>
    <row r="9" spans="1:9" x14ac:dyDescent="0.25">
      <c r="A9" s="9" t="s">
        <v>93</v>
      </c>
      <c r="B9" s="9" t="s">
        <v>93</v>
      </c>
      <c r="C9" s="9">
        <f>SUBTOTAL(109,Criteria_Summary13.6.5[Elementos])</f>
        <v>2</v>
      </c>
      <c r="D9" s="9" t="s">
        <v>93</v>
      </c>
      <c r="E9" s="9">
        <f>SUBTOTAL(109,Criteria_Summary13.6.5[Total])</f>
        <v>2</v>
      </c>
    </row>
    <row r="10" spans="1:9" ht="30" x14ac:dyDescent="0.25">
      <c r="A10" s="10" t="s">
        <v>127</v>
      </c>
      <c r="B10" s="10">
        <v>1</v>
      </c>
      <c r="C10" s="11"/>
      <c r="D10" s="11"/>
      <c r="E10" s="10">
        <v>1</v>
      </c>
    </row>
    <row r="13" spans="1:9" x14ac:dyDescent="0.25">
      <c r="A13" s="16" t="s">
        <v>126</v>
      </c>
      <c r="B13" s="16" t="s">
        <v>126</v>
      </c>
      <c r="C13" s="16" t="s">
        <v>126</v>
      </c>
      <c r="D13" s="16" t="s">
        <v>126</v>
      </c>
      <c r="E13" s="16" t="s">
        <v>126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88</v>
      </c>
      <c r="B15" s="12" t="s">
        <v>89</v>
      </c>
      <c r="C15" s="18" t="s">
        <v>95</v>
      </c>
      <c r="D15" s="18" t="s">
        <v>95</v>
      </c>
      <c r="E15" s="12" t="s">
        <v>9</v>
      </c>
    </row>
    <row r="16" spans="1:9" x14ac:dyDescent="0.25">
      <c r="A16" s="9" t="s">
        <v>91</v>
      </c>
      <c r="B16" s="9">
        <v>2</v>
      </c>
      <c r="C16" s="19" t="s">
        <v>128</v>
      </c>
      <c r="D16" s="19" t="s">
        <v>128</v>
      </c>
      <c r="E16" s="9">
        <v>2</v>
      </c>
    </row>
    <row r="18" spans="1:5" x14ac:dyDescent="0.25">
      <c r="A18" s="20" t="s">
        <v>97</v>
      </c>
      <c r="B18" s="20" t="s">
        <v>97</v>
      </c>
      <c r="C18" s="20" t="s">
        <v>97</v>
      </c>
      <c r="D18" s="20" t="s">
        <v>97</v>
      </c>
      <c r="E18" s="20" t="s">
        <v>97</v>
      </c>
    </row>
    <row r="19" spans="1:5" x14ac:dyDescent="0.25">
      <c r="A19" s="18" t="s">
        <v>98</v>
      </c>
      <c r="B19" s="18" t="s">
        <v>98</v>
      </c>
      <c r="C19" s="18" t="s">
        <v>98</v>
      </c>
      <c r="D19" s="12" t="s">
        <v>99</v>
      </c>
      <c r="E19" s="12"/>
    </row>
    <row r="20" spans="1:5" x14ac:dyDescent="0.25">
      <c r="A20" s="9"/>
      <c r="B20" s="9"/>
      <c r="C20" s="9"/>
      <c r="D20" s="9" t="s">
        <v>100</v>
      </c>
      <c r="E20" s="9" t="s">
        <v>101</v>
      </c>
    </row>
    <row r="22" spans="1:5" x14ac:dyDescent="0.25">
      <c r="A22" s="20" t="s">
        <v>102</v>
      </c>
      <c r="B22" s="20" t="s">
        <v>102</v>
      </c>
      <c r="C22" s="20" t="s">
        <v>102</v>
      </c>
      <c r="D22" s="20" t="s">
        <v>102</v>
      </c>
      <c r="E22" s="20" t="s">
        <v>102</v>
      </c>
    </row>
    <row r="23" spans="1:5" x14ac:dyDescent="0.25">
      <c r="A23" s="18" t="s">
        <v>103</v>
      </c>
      <c r="B23" s="12"/>
      <c r="C23" s="12"/>
      <c r="D23" s="12" t="s">
        <v>88</v>
      </c>
      <c r="E23" s="12"/>
    </row>
    <row r="24" spans="1:5" x14ac:dyDescent="0.25">
      <c r="A24" s="19" t="s">
        <v>129</v>
      </c>
      <c r="B24" s="19" t="s">
        <v>129</v>
      </c>
      <c r="C24" s="19" t="s">
        <v>129</v>
      </c>
      <c r="D24" s="9" t="s">
        <v>130</v>
      </c>
      <c r="E24" s="9" t="s">
        <v>101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6'!A1" display="13.6.5" xr:uid="{00000000-0004-0000-0600-000000000000}"/>
    <hyperlink ref="F2" location="'13.6.5E'!A1" display="1" xr:uid="{00000000-0004-0000-0600-000001000000}"/>
    <hyperlink ref="E10" location="'13.6.5E'!A1" display="'13.6.5E'!A1" xr:uid="{00000000-0004-0000-06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37</v>
      </c>
      <c r="B2" s="6" t="s">
        <v>38</v>
      </c>
      <c r="C2" s="6" t="s">
        <v>39</v>
      </c>
      <c r="D2" s="6" t="s">
        <v>40</v>
      </c>
      <c r="E2" s="6" t="s">
        <v>31</v>
      </c>
      <c r="F2" s="6" t="s">
        <v>131</v>
      </c>
      <c r="G2" s="6">
        <v>3363.0130719200001</v>
      </c>
      <c r="H2" s="6">
        <v>4030.5711666961206</v>
      </c>
      <c r="I2" s="6">
        <v>28213.99</v>
      </c>
    </row>
    <row r="5" spans="1:9" x14ac:dyDescent="0.25">
      <c r="A5" s="14" t="s">
        <v>87</v>
      </c>
      <c r="B5" s="14" t="s">
        <v>87</v>
      </c>
      <c r="C5" s="14" t="s">
        <v>87</v>
      </c>
      <c r="D5" s="14" t="s">
        <v>87</v>
      </c>
      <c r="E5" s="14" t="s">
        <v>87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88</v>
      </c>
      <c r="C7" s="8" t="s">
        <v>89</v>
      </c>
      <c r="D7" s="8" t="s">
        <v>90</v>
      </c>
      <c r="E7" s="8" t="s">
        <v>9</v>
      </c>
    </row>
    <row r="8" spans="1:9" x14ac:dyDescent="0.25">
      <c r="A8" s="9">
        <v>1</v>
      </c>
      <c r="B8" s="9" t="s">
        <v>91</v>
      </c>
      <c r="C8" s="9">
        <v>7</v>
      </c>
      <c r="D8" s="9" t="s">
        <v>132</v>
      </c>
      <c r="E8" s="9">
        <v>7</v>
      </c>
    </row>
    <row r="9" spans="1:9" x14ac:dyDescent="0.25">
      <c r="A9" s="9" t="s">
        <v>93</v>
      </c>
      <c r="B9" s="9" t="s">
        <v>93</v>
      </c>
      <c r="C9" s="9">
        <f>SUBTOTAL(109,Criteria_Summary13.6.6[Elementos])</f>
        <v>7</v>
      </c>
      <c r="D9" s="9" t="s">
        <v>93</v>
      </c>
      <c r="E9" s="9">
        <f>SUBTOTAL(109,Criteria_Summary13.6.6[Total])</f>
        <v>7</v>
      </c>
    </row>
    <row r="10" spans="1:9" x14ac:dyDescent="0.25">
      <c r="A10" s="10" t="s">
        <v>94</v>
      </c>
      <c r="B10" s="10">
        <v>0</v>
      </c>
      <c r="C10" s="11"/>
      <c r="D10" s="11"/>
      <c r="E10" s="10">
        <v>7</v>
      </c>
    </row>
    <row r="13" spans="1:9" x14ac:dyDescent="0.25">
      <c r="A13" s="16" t="s">
        <v>132</v>
      </c>
      <c r="B13" s="16" t="s">
        <v>132</v>
      </c>
      <c r="C13" s="16" t="s">
        <v>132</v>
      </c>
      <c r="D13" s="16" t="s">
        <v>132</v>
      </c>
      <c r="E13" s="16" t="s">
        <v>132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88</v>
      </c>
      <c r="B15" s="12" t="s">
        <v>89</v>
      </c>
      <c r="C15" s="18" t="s">
        <v>95</v>
      </c>
      <c r="D15" s="18" t="s">
        <v>95</v>
      </c>
      <c r="E15" s="12" t="s">
        <v>9</v>
      </c>
    </row>
    <row r="16" spans="1:9" x14ac:dyDescent="0.25">
      <c r="A16" s="9" t="s">
        <v>91</v>
      </c>
      <c r="B16" s="9">
        <v>7</v>
      </c>
      <c r="C16" s="19" t="s">
        <v>133</v>
      </c>
      <c r="D16" s="19" t="s">
        <v>133</v>
      </c>
      <c r="E16" s="9">
        <v>7</v>
      </c>
    </row>
    <row r="18" spans="1:5" x14ac:dyDescent="0.25">
      <c r="A18" s="20" t="s">
        <v>97</v>
      </c>
      <c r="B18" s="20" t="s">
        <v>97</v>
      </c>
      <c r="C18" s="20" t="s">
        <v>97</v>
      </c>
      <c r="D18" s="20" t="s">
        <v>97</v>
      </c>
      <c r="E18" s="20" t="s">
        <v>97</v>
      </c>
    </row>
    <row r="19" spans="1:5" x14ac:dyDescent="0.25">
      <c r="A19" s="18" t="s">
        <v>98</v>
      </c>
      <c r="B19" s="18" t="s">
        <v>98</v>
      </c>
      <c r="C19" s="18" t="s">
        <v>98</v>
      </c>
      <c r="D19" s="12" t="s">
        <v>99</v>
      </c>
      <c r="E19" s="12"/>
    </row>
    <row r="20" spans="1:5" x14ac:dyDescent="0.25">
      <c r="A20" s="9"/>
      <c r="B20" s="9"/>
      <c r="C20" s="9"/>
      <c r="D20" s="9" t="s">
        <v>100</v>
      </c>
      <c r="E20" s="9" t="s">
        <v>101</v>
      </c>
    </row>
    <row r="22" spans="1:5" x14ac:dyDescent="0.25">
      <c r="A22" s="20" t="s">
        <v>102</v>
      </c>
      <c r="B22" s="20" t="s">
        <v>102</v>
      </c>
      <c r="C22" s="20" t="s">
        <v>102</v>
      </c>
      <c r="D22" s="20" t="s">
        <v>102</v>
      </c>
      <c r="E22" s="20" t="s">
        <v>102</v>
      </c>
    </row>
    <row r="23" spans="1:5" x14ac:dyDescent="0.25">
      <c r="A23" s="18" t="s">
        <v>103</v>
      </c>
      <c r="B23" s="12"/>
      <c r="C23" s="12"/>
      <c r="D23" s="12" t="s">
        <v>88</v>
      </c>
      <c r="E23" s="12"/>
    </row>
    <row r="24" spans="1:5" x14ac:dyDescent="0.25">
      <c r="A24" s="19" t="s">
        <v>134</v>
      </c>
      <c r="B24" s="19" t="s">
        <v>134</v>
      </c>
      <c r="C24" s="19" t="s">
        <v>134</v>
      </c>
      <c r="D24" s="9" t="s">
        <v>135</v>
      </c>
      <c r="E24" s="9" t="s">
        <v>101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6'!A1" display="13.6.6" xr:uid="{00000000-0004-0000-0700-000000000000}"/>
    <hyperlink ref="F2" location="'13.6.6E'!A1" display="7" xr:uid="{00000000-0004-0000-0700-000001000000}"/>
    <hyperlink ref="E10" location="'13.6.6E'!A1" display="'13.6.6E'!A1" xr:uid="{00000000-0004-0000-07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DFF0D8"/>
  </sheetPr>
  <dimension ref="A1:I10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42</v>
      </c>
      <c r="B2" s="6" t="s">
        <v>43</v>
      </c>
      <c r="C2" s="6" t="s">
        <v>14</v>
      </c>
      <c r="D2" s="6" t="s">
        <v>44</v>
      </c>
      <c r="E2" s="6" t="s">
        <v>31</v>
      </c>
      <c r="F2" s="6" t="s">
        <v>136</v>
      </c>
      <c r="G2" s="6">
        <v>10.40082</v>
      </c>
      <c r="H2" s="6">
        <v>12.465382770000001</v>
      </c>
      <c r="I2" s="6">
        <v>461.02</v>
      </c>
    </row>
    <row r="5" spans="1:9" x14ac:dyDescent="0.25">
      <c r="A5" s="14" t="s">
        <v>87</v>
      </c>
      <c r="B5" s="14" t="s">
        <v>87</v>
      </c>
      <c r="C5" s="14" t="s">
        <v>87</v>
      </c>
      <c r="D5" s="14" t="s">
        <v>87</v>
      </c>
      <c r="E5" s="14" t="s">
        <v>87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88</v>
      </c>
      <c r="C7" s="8" t="s">
        <v>89</v>
      </c>
      <c r="D7" s="8" t="s">
        <v>90</v>
      </c>
      <c r="E7" s="8" t="s">
        <v>9</v>
      </c>
    </row>
    <row r="8" spans="1:9" x14ac:dyDescent="0.25">
      <c r="A8" s="9">
        <v>1</v>
      </c>
      <c r="B8" s="9" t="s">
        <v>91</v>
      </c>
      <c r="C8" s="9">
        <v>10</v>
      </c>
      <c r="D8" s="9" t="s">
        <v>137</v>
      </c>
      <c r="E8" s="9">
        <v>10</v>
      </c>
    </row>
    <row r="9" spans="1:9" x14ac:dyDescent="0.25">
      <c r="A9" s="9">
        <v>2</v>
      </c>
      <c r="B9" s="9" t="s">
        <v>91</v>
      </c>
      <c r="C9" s="9">
        <v>8</v>
      </c>
      <c r="D9" s="9" t="s">
        <v>137</v>
      </c>
      <c r="E9" s="9">
        <v>8</v>
      </c>
    </row>
    <row r="10" spans="1:9" x14ac:dyDescent="0.25">
      <c r="A10" s="9">
        <v>3</v>
      </c>
      <c r="B10" s="9" t="s">
        <v>91</v>
      </c>
      <c r="C10" s="9">
        <v>9</v>
      </c>
      <c r="D10" s="9" t="s">
        <v>137</v>
      </c>
      <c r="E10" s="9">
        <v>9</v>
      </c>
    </row>
    <row r="11" spans="1:9" x14ac:dyDescent="0.25">
      <c r="A11" s="9">
        <v>4</v>
      </c>
      <c r="B11" s="9" t="s">
        <v>91</v>
      </c>
      <c r="C11" s="9">
        <v>4</v>
      </c>
      <c r="D11" s="9" t="s">
        <v>137</v>
      </c>
      <c r="E11" s="9">
        <v>4</v>
      </c>
    </row>
    <row r="12" spans="1:9" x14ac:dyDescent="0.25">
      <c r="A12" s="9">
        <v>5</v>
      </c>
      <c r="B12" s="9" t="s">
        <v>91</v>
      </c>
      <c r="C12" s="9">
        <v>3</v>
      </c>
      <c r="D12" s="9" t="s">
        <v>137</v>
      </c>
      <c r="E12" s="9">
        <v>3</v>
      </c>
    </row>
    <row r="13" spans="1:9" x14ac:dyDescent="0.25">
      <c r="A13" s="9">
        <v>6</v>
      </c>
      <c r="B13" s="9" t="s">
        <v>91</v>
      </c>
      <c r="C13" s="9">
        <v>2</v>
      </c>
      <c r="D13" s="9" t="s">
        <v>137</v>
      </c>
      <c r="E13" s="9">
        <v>2</v>
      </c>
    </row>
    <row r="14" spans="1:9" x14ac:dyDescent="0.25">
      <c r="A14" s="9">
        <v>7</v>
      </c>
      <c r="B14" s="9" t="s">
        <v>91</v>
      </c>
      <c r="C14" s="9">
        <v>1</v>
      </c>
      <c r="D14" s="9" t="s">
        <v>137</v>
      </c>
      <c r="E14" s="9">
        <v>1</v>
      </c>
    </row>
    <row r="15" spans="1:9" x14ac:dyDescent="0.25">
      <c r="A15" s="9" t="s">
        <v>93</v>
      </c>
      <c r="B15" s="9" t="s">
        <v>93</v>
      </c>
      <c r="C15" s="9">
        <f>SUBTOTAL(109,Criteria_Summary13.6.7[Elementos])</f>
        <v>37</v>
      </c>
      <c r="D15" s="9" t="s">
        <v>93</v>
      </c>
      <c r="E15" s="9">
        <f>SUBTOTAL(109,Criteria_Summary13.6.7[Total])</f>
        <v>37</v>
      </c>
    </row>
    <row r="16" spans="1:9" x14ac:dyDescent="0.25">
      <c r="A16" s="10" t="s">
        <v>94</v>
      </c>
      <c r="B16" s="10">
        <v>0</v>
      </c>
      <c r="C16" s="11"/>
      <c r="D16" s="11"/>
      <c r="E16" s="10">
        <v>37</v>
      </c>
    </row>
    <row r="19" spans="1:5" x14ac:dyDescent="0.25">
      <c r="A19" s="16" t="s">
        <v>137</v>
      </c>
      <c r="B19" s="16" t="s">
        <v>137</v>
      </c>
      <c r="C19" s="16" t="s">
        <v>137</v>
      </c>
      <c r="D19" s="16" t="s">
        <v>137</v>
      </c>
      <c r="E19" s="16" t="s">
        <v>137</v>
      </c>
    </row>
    <row r="20" spans="1:5" x14ac:dyDescent="0.25">
      <c r="A20" s="17"/>
      <c r="B20" s="17"/>
      <c r="C20" s="17"/>
      <c r="D20" s="17"/>
      <c r="E20" s="17"/>
    </row>
    <row r="21" spans="1:5" x14ac:dyDescent="0.25">
      <c r="A21" s="12" t="s">
        <v>88</v>
      </c>
      <c r="B21" s="12" t="s">
        <v>89</v>
      </c>
      <c r="C21" s="18" t="s">
        <v>95</v>
      </c>
      <c r="D21" s="18" t="s">
        <v>95</v>
      </c>
      <c r="E21" s="12" t="s">
        <v>9</v>
      </c>
    </row>
    <row r="22" spans="1:5" x14ac:dyDescent="0.25">
      <c r="A22" s="9" t="s">
        <v>91</v>
      </c>
      <c r="B22" s="9">
        <v>10</v>
      </c>
      <c r="C22" s="19" t="s">
        <v>138</v>
      </c>
      <c r="D22" s="19" t="s">
        <v>138</v>
      </c>
      <c r="E22" s="9">
        <v>10</v>
      </c>
    </row>
    <row r="24" spans="1:5" x14ac:dyDescent="0.25">
      <c r="A24" s="20" t="s">
        <v>97</v>
      </c>
      <c r="B24" s="20" t="s">
        <v>97</v>
      </c>
      <c r="C24" s="20" t="s">
        <v>97</v>
      </c>
      <c r="D24" s="20" t="s">
        <v>97</v>
      </c>
      <c r="E24" s="20" t="s">
        <v>97</v>
      </c>
    </row>
    <row r="25" spans="1:5" x14ac:dyDescent="0.25">
      <c r="A25" s="18" t="s">
        <v>98</v>
      </c>
      <c r="B25" s="18" t="s">
        <v>98</v>
      </c>
      <c r="C25" s="18" t="s">
        <v>98</v>
      </c>
      <c r="D25" s="12" t="s">
        <v>99</v>
      </c>
      <c r="E25" s="12"/>
    </row>
    <row r="26" spans="1:5" x14ac:dyDescent="0.25">
      <c r="A26" s="9"/>
      <c r="B26" s="9"/>
      <c r="C26" s="9"/>
      <c r="D26" s="9" t="s">
        <v>100</v>
      </c>
      <c r="E26" s="9" t="s">
        <v>101</v>
      </c>
    </row>
    <row r="28" spans="1:5" x14ac:dyDescent="0.25">
      <c r="A28" s="20" t="s">
        <v>102</v>
      </c>
      <c r="B28" s="20" t="s">
        <v>102</v>
      </c>
      <c r="C28" s="20" t="s">
        <v>102</v>
      </c>
      <c r="D28" s="20" t="s">
        <v>102</v>
      </c>
      <c r="E28" s="20" t="s">
        <v>102</v>
      </c>
    </row>
    <row r="29" spans="1:5" x14ac:dyDescent="0.25">
      <c r="A29" s="18" t="s">
        <v>103</v>
      </c>
      <c r="B29" s="12"/>
      <c r="C29" s="12"/>
      <c r="D29" s="12" t="s">
        <v>88</v>
      </c>
      <c r="E29" s="12"/>
    </row>
    <row r="30" spans="1:5" x14ac:dyDescent="0.25">
      <c r="A30" s="19" t="s">
        <v>139</v>
      </c>
      <c r="B30" s="19" t="s">
        <v>139</v>
      </c>
      <c r="C30" s="19" t="s">
        <v>139</v>
      </c>
      <c r="D30" s="9" t="s">
        <v>139</v>
      </c>
      <c r="E30" s="9" t="s">
        <v>101</v>
      </c>
    </row>
    <row r="32" spans="1:5" x14ac:dyDescent="0.25">
      <c r="A32" s="16" t="s">
        <v>137</v>
      </c>
      <c r="B32" s="16" t="s">
        <v>137</v>
      </c>
      <c r="C32" s="16" t="s">
        <v>137</v>
      </c>
      <c r="D32" s="16" t="s">
        <v>137</v>
      </c>
      <c r="E32" s="16" t="s">
        <v>137</v>
      </c>
    </row>
    <row r="33" spans="1:5" x14ac:dyDescent="0.25">
      <c r="A33" s="17"/>
      <c r="B33" s="17"/>
      <c r="C33" s="17"/>
      <c r="D33" s="17"/>
      <c r="E33" s="17"/>
    </row>
    <row r="34" spans="1:5" x14ac:dyDescent="0.25">
      <c r="A34" s="12" t="s">
        <v>88</v>
      </c>
      <c r="B34" s="12" t="s">
        <v>89</v>
      </c>
      <c r="C34" s="18" t="s">
        <v>95</v>
      </c>
      <c r="D34" s="18" t="s">
        <v>95</v>
      </c>
      <c r="E34" s="12" t="s">
        <v>9</v>
      </c>
    </row>
    <row r="35" spans="1:5" x14ac:dyDescent="0.25">
      <c r="A35" s="9" t="s">
        <v>91</v>
      </c>
      <c r="B35" s="9">
        <v>8</v>
      </c>
      <c r="C35" s="19" t="s">
        <v>138</v>
      </c>
      <c r="D35" s="19" t="s">
        <v>138</v>
      </c>
      <c r="E35" s="9">
        <v>8</v>
      </c>
    </row>
    <row r="37" spans="1:5" x14ac:dyDescent="0.25">
      <c r="A37" s="20" t="s">
        <v>97</v>
      </c>
      <c r="B37" s="20" t="s">
        <v>97</v>
      </c>
      <c r="C37" s="20" t="s">
        <v>97</v>
      </c>
      <c r="D37" s="20" t="s">
        <v>97</v>
      </c>
      <c r="E37" s="20" t="s">
        <v>97</v>
      </c>
    </row>
    <row r="38" spans="1:5" x14ac:dyDescent="0.25">
      <c r="A38" s="18" t="s">
        <v>98</v>
      </c>
      <c r="B38" s="18" t="s">
        <v>98</v>
      </c>
      <c r="C38" s="18" t="s">
        <v>98</v>
      </c>
      <c r="D38" s="12" t="s">
        <v>99</v>
      </c>
      <c r="E38" s="12"/>
    </row>
    <row r="39" spans="1:5" x14ac:dyDescent="0.25">
      <c r="A39" s="9"/>
      <c r="B39" s="9"/>
      <c r="C39" s="9"/>
      <c r="D39" s="9" t="s">
        <v>100</v>
      </c>
      <c r="E39" s="9" t="s">
        <v>101</v>
      </c>
    </row>
    <row r="41" spans="1:5" x14ac:dyDescent="0.25">
      <c r="A41" s="20" t="s">
        <v>102</v>
      </c>
      <c r="B41" s="20" t="s">
        <v>102</v>
      </c>
      <c r="C41" s="20" t="s">
        <v>102</v>
      </c>
      <c r="D41" s="20" t="s">
        <v>102</v>
      </c>
      <c r="E41" s="20" t="s">
        <v>102</v>
      </c>
    </row>
    <row r="42" spans="1:5" x14ac:dyDescent="0.25">
      <c r="A42" s="18" t="s">
        <v>103</v>
      </c>
      <c r="B42" s="12"/>
      <c r="C42" s="12"/>
      <c r="D42" s="12" t="s">
        <v>88</v>
      </c>
      <c r="E42" s="12"/>
    </row>
    <row r="43" spans="1:5" x14ac:dyDescent="0.25">
      <c r="A43" s="19" t="s">
        <v>140</v>
      </c>
      <c r="B43" s="19" t="s">
        <v>140</v>
      </c>
      <c r="C43" s="19" t="s">
        <v>140</v>
      </c>
      <c r="D43" s="9" t="s">
        <v>140</v>
      </c>
      <c r="E43" s="9" t="s">
        <v>101</v>
      </c>
    </row>
    <row r="45" spans="1:5" x14ac:dyDescent="0.25">
      <c r="A45" s="16" t="s">
        <v>137</v>
      </c>
      <c r="B45" s="16" t="s">
        <v>137</v>
      </c>
      <c r="C45" s="16" t="s">
        <v>137</v>
      </c>
      <c r="D45" s="16" t="s">
        <v>137</v>
      </c>
      <c r="E45" s="16" t="s">
        <v>137</v>
      </c>
    </row>
    <row r="46" spans="1:5" x14ac:dyDescent="0.25">
      <c r="A46" s="17"/>
      <c r="B46" s="17"/>
      <c r="C46" s="17"/>
      <c r="D46" s="17"/>
      <c r="E46" s="17"/>
    </row>
    <row r="47" spans="1:5" x14ac:dyDescent="0.25">
      <c r="A47" s="12" t="s">
        <v>88</v>
      </c>
      <c r="B47" s="12" t="s">
        <v>89</v>
      </c>
      <c r="C47" s="18" t="s">
        <v>95</v>
      </c>
      <c r="D47" s="18" t="s">
        <v>95</v>
      </c>
      <c r="E47" s="12" t="s">
        <v>9</v>
      </c>
    </row>
    <row r="48" spans="1:5" x14ac:dyDescent="0.25">
      <c r="A48" s="9" t="s">
        <v>91</v>
      </c>
      <c r="B48" s="9">
        <v>9</v>
      </c>
      <c r="C48" s="19" t="s">
        <v>138</v>
      </c>
      <c r="D48" s="19" t="s">
        <v>138</v>
      </c>
      <c r="E48" s="9">
        <v>9</v>
      </c>
    </row>
    <row r="50" spans="1:5" x14ac:dyDescent="0.25">
      <c r="A50" s="20" t="s">
        <v>97</v>
      </c>
      <c r="B50" s="20" t="s">
        <v>97</v>
      </c>
      <c r="C50" s="20" t="s">
        <v>97</v>
      </c>
      <c r="D50" s="20" t="s">
        <v>97</v>
      </c>
      <c r="E50" s="20" t="s">
        <v>97</v>
      </c>
    </row>
    <row r="51" spans="1:5" x14ac:dyDescent="0.25">
      <c r="A51" s="18" t="s">
        <v>98</v>
      </c>
      <c r="B51" s="18" t="s">
        <v>98</v>
      </c>
      <c r="C51" s="18" t="s">
        <v>98</v>
      </c>
      <c r="D51" s="12" t="s">
        <v>99</v>
      </c>
      <c r="E51" s="12"/>
    </row>
    <row r="52" spans="1:5" x14ac:dyDescent="0.25">
      <c r="A52" s="9"/>
      <c r="B52" s="9"/>
      <c r="C52" s="9"/>
      <c r="D52" s="9" t="s">
        <v>100</v>
      </c>
      <c r="E52" s="9" t="s">
        <v>101</v>
      </c>
    </row>
    <row r="54" spans="1:5" x14ac:dyDescent="0.25">
      <c r="A54" s="20" t="s">
        <v>102</v>
      </c>
      <c r="B54" s="20" t="s">
        <v>102</v>
      </c>
      <c r="C54" s="20" t="s">
        <v>102</v>
      </c>
      <c r="D54" s="20" t="s">
        <v>102</v>
      </c>
      <c r="E54" s="20" t="s">
        <v>102</v>
      </c>
    </row>
    <row r="55" spans="1:5" x14ac:dyDescent="0.25">
      <c r="A55" s="18" t="s">
        <v>103</v>
      </c>
      <c r="B55" s="12"/>
      <c r="C55" s="12"/>
      <c r="D55" s="12" t="s">
        <v>88</v>
      </c>
      <c r="E55" s="12"/>
    </row>
    <row r="56" spans="1:5" x14ac:dyDescent="0.25">
      <c r="A56" s="19" t="s">
        <v>141</v>
      </c>
      <c r="B56" s="19" t="s">
        <v>141</v>
      </c>
      <c r="C56" s="19" t="s">
        <v>141</v>
      </c>
      <c r="D56" s="9" t="s">
        <v>141</v>
      </c>
      <c r="E56" s="9" t="s">
        <v>101</v>
      </c>
    </row>
    <row r="58" spans="1:5" x14ac:dyDescent="0.25">
      <c r="A58" s="16" t="s">
        <v>137</v>
      </c>
      <c r="B58" s="16" t="s">
        <v>137</v>
      </c>
      <c r="C58" s="16" t="s">
        <v>137</v>
      </c>
      <c r="D58" s="16" t="s">
        <v>137</v>
      </c>
      <c r="E58" s="16" t="s">
        <v>137</v>
      </c>
    </row>
    <row r="59" spans="1:5" x14ac:dyDescent="0.25">
      <c r="A59" s="17"/>
      <c r="B59" s="17"/>
      <c r="C59" s="17"/>
      <c r="D59" s="17"/>
      <c r="E59" s="17"/>
    </row>
    <row r="60" spans="1:5" x14ac:dyDescent="0.25">
      <c r="A60" s="12" t="s">
        <v>88</v>
      </c>
      <c r="B60" s="12" t="s">
        <v>89</v>
      </c>
      <c r="C60" s="18" t="s">
        <v>95</v>
      </c>
      <c r="D60" s="18" t="s">
        <v>95</v>
      </c>
      <c r="E60" s="12" t="s">
        <v>9</v>
      </c>
    </row>
    <row r="61" spans="1:5" x14ac:dyDescent="0.25">
      <c r="A61" s="9" t="s">
        <v>91</v>
      </c>
      <c r="B61" s="9">
        <v>4</v>
      </c>
      <c r="C61" s="19" t="s">
        <v>138</v>
      </c>
      <c r="D61" s="19" t="s">
        <v>138</v>
      </c>
      <c r="E61" s="9">
        <v>4</v>
      </c>
    </row>
    <row r="63" spans="1:5" x14ac:dyDescent="0.25">
      <c r="A63" s="20" t="s">
        <v>97</v>
      </c>
      <c r="B63" s="20" t="s">
        <v>97</v>
      </c>
      <c r="C63" s="20" t="s">
        <v>97</v>
      </c>
      <c r="D63" s="20" t="s">
        <v>97</v>
      </c>
      <c r="E63" s="20" t="s">
        <v>97</v>
      </c>
    </row>
    <row r="64" spans="1:5" x14ac:dyDescent="0.25">
      <c r="A64" s="18" t="s">
        <v>98</v>
      </c>
      <c r="B64" s="18" t="s">
        <v>98</v>
      </c>
      <c r="C64" s="18" t="s">
        <v>98</v>
      </c>
      <c r="D64" s="12" t="s">
        <v>99</v>
      </c>
      <c r="E64" s="12"/>
    </row>
    <row r="65" spans="1:5" x14ac:dyDescent="0.25">
      <c r="A65" s="9"/>
      <c r="B65" s="9"/>
      <c r="C65" s="9"/>
      <c r="D65" s="9" t="s">
        <v>100</v>
      </c>
      <c r="E65" s="9" t="s">
        <v>101</v>
      </c>
    </row>
    <row r="67" spans="1:5" x14ac:dyDescent="0.25">
      <c r="A67" s="20" t="s">
        <v>102</v>
      </c>
      <c r="B67" s="20" t="s">
        <v>102</v>
      </c>
      <c r="C67" s="20" t="s">
        <v>102</v>
      </c>
      <c r="D67" s="20" t="s">
        <v>102</v>
      </c>
      <c r="E67" s="20" t="s">
        <v>102</v>
      </c>
    </row>
    <row r="68" spans="1:5" x14ac:dyDescent="0.25">
      <c r="A68" s="18" t="s">
        <v>103</v>
      </c>
      <c r="B68" s="12"/>
      <c r="C68" s="12"/>
      <c r="D68" s="12" t="s">
        <v>88</v>
      </c>
      <c r="E68" s="12"/>
    </row>
    <row r="69" spans="1:5" x14ac:dyDescent="0.25">
      <c r="A69" s="19" t="s">
        <v>142</v>
      </c>
      <c r="B69" s="19" t="s">
        <v>142</v>
      </c>
      <c r="C69" s="19" t="s">
        <v>142</v>
      </c>
      <c r="D69" s="9" t="s">
        <v>142</v>
      </c>
      <c r="E69" s="9" t="s">
        <v>101</v>
      </c>
    </row>
    <row r="71" spans="1:5" x14ac:dyDescent="0.25">
      <c r="A71" s="16" t="s">
        <v>137</v>
      </c>
      <c r="B71" s="16" t="s">
        <v>137</v>
      </c>
      <c r="C71" s="16" t="s">
        <v>137</v>
      </c>
      <c r="D71" s="16" t="s">
        <v>137</v>
      </c>
      <c r="E71" s="16" t="s">
        <v>137</v>
      </c>
    </row>
    <row r="72" spans="1:5" x14ac:dyDescent="0.25">
      <c r="A72" s="17"/>
      <c r="B72" s="17"/>
      <c r="C72" s="17"/>
      <c r="D72" s="17"/>
      <c r="E72" s="17"/>
    </row>
    <row r="73" spans="1:5" x14ac:dyDescent="0.25">
      <c r="A73" s="12" t="s">
        <v>88</v>
      </c>
      <c r="B73" s="12" t="s">
        <v>89</v>
      </c>
      <c r="C73" s="18" t="s">
        <v>95</v>
      </c>
      <c r="D73" s="18" t="s">
        <v>95</v>
      </c>
      <c r="E73" s="12" t="s">
        <v>9</v>
      </c>
    </row>
    <row r="74" spans="1:5" x14ac:dyDescent="0.25">
      <c r="A74" s="9" t="s">
        <v>91</v>
      </c>
      <c r="B74" s="9">
        <v>3</v>
      </c>
      <c r="C74" s="19" t="s">
        <v>138</v>
      </c>
      <c r="D74" s="19" t="s">
        <v>138</v>
      </c>
      <c r="E74" s="9">
        <v>3</v>
      </c>
    </row>
    <row r="76" spans="1:5" x14ac:dyDescent="0.25">
      <c r="A76" s="20" t="s">
        <v>97</v>
      </c>
      <c r="B76" s="20" t="s">
        <v>97</v>
      </c>
      <c r="C76" s="20" t="s">
        <v>97</v>
      </c>
      <c r="D76" s="20" t="s">
        <v>97</v>
      </c>
      <c r="E76" s="20" t="s">
        <v>97</v>
      </c>
    </row>
    <row r="77" spans="1:5" x14ac:dyDescent="0.25">
      <c r="A77" s="18" t="s">
        <v>98</v>
      </c>
      <c r="B77" s="18" t="s">
        <v>98</v>
      </c>
      <c r="C77" s="18" t="s">
        <v>98</v>
      </c>
      <c r="D77" s="12" t="s">
        <v>99</v>
      </c>
      <c r="E77" s="12"/>
    </row>
    <row r="78" spans="1:5" x14ac:dyDescent="0.25">
      <c r="A78" s="9"/>
      <c r="B78" s="9"/>
      <c r="C78" s="9"/>
      <c r="D78" s="9" t="s">
        <v>100</v>
      </c>
      <c r="E78" s="9" t="s">
        <v>101</v>
      </c>
    </row>
    <row r="80" spans="1:5" x14ac:dyDescent="0.25">
      <c r="A80" s="20" t="s">
        <v>102</v>
      </c>
      <c r="B80" s="20" t="s">
        <v>102</v>
      </c>
      <c r="C80" s="20" t="s">
        <v>102</v>
      </c>
      <c r="D80" s="20" t="s">
        <v>102</v>
      </c>
      <c r="E80" s="20" t="s">
        <v>102</v>
      </c>
    </row>
    <row r="81" spans="1:5" x14ac:dyDescent="0.25">
      <c r="A81" s="18" t="s">
        <v>103</v>
      </c>
      <c r="B81" s="12"/>
      <c r="C81" s="12"/>
      <c r="D81" s="12" t="s">
        <v>88</v>
      </c>
      <c r="E81" s="12"/>
    </row>
    <row r="82" spans="1:5" x14ac:dyDescent="0.25">
      <c r="A82" s="19" t="s">
        <v>143</v>
      </c>
      <c r="B82" s="19" t="s">
        <v>143</v>
      </c>
      <c r="C82" s="19" t="s">
        <v>143</v>
      </c>
      <c r="D82" s="9" t="s">
        <v>143</v>
      </c>
      <c r="E82" s="9" t="s">
        <v>101</v>
      </c>
    </row>
    <row r="84" spans="1:5" x14ac:dyDescent="0.25">
      <c r="A84" s="16" t="s">
        <v>137</v>
      </c>
      <c r="B84" s="16" t="s">
        <v>137</v>
      </c>
      <c r="C84" s="16" t="s">
        <v>137</v>
      </c>
      <c r="D84" s="16" t="s">
        <v>137</v>
      </c>
      <c r="E84" s="16" t="s">
        <v>137</v>
      </c>
    </row>
    <row r="85" spans="1:5" x14ac:dyDescent="0.25">
      <c r="A85" s="17"/>
      <c r="B85" s="17"/>
      <c r="C85" s="17"/>
      <c r="D85" s="17"/>
      <c r="E85" s="17"/>
    </row>
    <row r="86" spans="1:5" x14ac:dyDescent="0.25">
      <c r="A86" s="12" t="s">
        <v>88</v>
      </c>
      <c r="B86" s="12" t="s">
        <v>89</v>
      </c>
      <c r="C86" s="18" t="s">
        <v>95</v>
      </c>
      <c r="D86" s="18" t="s">
        <v>95</v>
      </c>
      <c r="E86" s="12" t="s">
        <v>9</v>
      </c>
    </row>
    <row r="87" spans="1:5" x14ac:dyDescent="0.25">
      <c r="A87" s="9" t="s">
        <v>91</v>
      </c>
      <c r="B87" s="9">
        <v>2</v>
      </c>
      <c r="C87" s="19" t="s">
        <v>138</v>
      </c>
      <c r="D87" s="19" t="s">
        <v>138</v>
      </c>
      <c r="E87" s="9">
        <v>2</v>
      </c>
    </row>
    <row r="89" spans="1:5" x14ac:dyDescent="0.25">
      <c r="A89" s="20" t="s">
        <v>97</v>
      </c>
      <c r="B89" s="20" t="s">
        <v>97</v>
      </c>
      <c r="C89" s="20" t="s">
        <v>97</v>
      </c>
      <c r="D89" s="20" t="s">
        <v>97</v>
      </c>
      <c r="E89" s="20" t="s">
        <v>97</v>
      </c>
    </row>
    <row r="90" spans="1:5" x14ac:dyDescent="0.25">
      <c r="A90" s="18" t="s">
        <v>98</v>
      </c>
      <c r="B90" s="18" t="s">
        <v>98</v>
      </c>
      <c r="C90" s="18" t="s">
        <v>98</v>
      </c>
      <c r="D90" s="12" t="s">
        <v>99</v>
      </c>
      <c r="E90" s="12"/>
    </row>
    <row r="91" spans="1:5" x14ac:dyDescent="0.25">
      <c r="A91" s="9"/>
      <c r="B91" s="9"/>
      <c r="C91" s="9"/>
      <c r="D91" s="9" t="s">
        <v>100</v>
      </c>
      <c r="E91" s="9" t="s">
        <v>101</v>
      </c>
    </row>
    <row r="93" spans="1:5" x14ac:dyDescent="0.25">
      <c r="A93" s="20" t="s">
        <v>102</v>
      </c>
      <c r="B93" s="20" t="s">
        <v>102</v>
      </c>
      <c r="C93" s="20" t="s">
        <v>102</v>
      </c>
      <c r="D93" s="20" t="s">
        <v>102</v>
      </c>
      <c r="E93" s="20" t="s">
        <v>102</v>
      </c>
    </row>
    <row r="94" spans="1:5" x14ac:dyDescent="0.25">
      <c r="A94" s="18" t="s">
        <v>103</v>
      </c>
      <c r="B94" s="12"/>
      <c r="C94" s="12"/>
      <c r="D94" s="12" t="s">
        <v>88</v>
      </c>
      <c r="E94" s="12"/>
    </row>
    <row r="95" spans="1:5" x14ac:dyDescent="0.25">
      <c r="A95" s="19" t="s">
        <v>144</v>
      </c>
      <c r="B95" s="19" t="s">
        <v>144</v>
      </c>
      <c r="C95" s="19" t="s">
        <v>144</v>
      </c>
      <c r="D95" s="9" t="s">
        <v>144</v>
      </c>
      <c r="E95" s="9" t="s">
        <v>101</v>
      </c>
    </row>
    <row r="97" spans="1:5" x14ac:dyDescent="0.25">
      <c r="A97" s="16" t="s">
        <v>137</v>
      </c>
      <c r="B97" s="16" t="s">
        <v>137</v>
      </c>
      <c r="C97" s="16" t="s">
        <v>137</v>
      </c>
      <c r="D97" s="16" t="s">
        <v>137</v>
      </c>
      <c r="E97" s="16" t="s">
        <v>137</v>
      </c>
    </row>
    <row r="98" spans="1:5" x14ac:dyDescent="0.25">
      <c r="A98" s="17"/>
      <c r="B98" s="17"/>
      <c r="C98" s="17"/>
      <c r="D98" s="17"/>
      <c r="E98" s="17"/>
    </row>
    <row r="99" spans="1:5" x14ac:dyDescent="0.25">
      <c r="A99" s="12" t="s">
        <v>88</v>
      </c>
      <c r="B99" s="12" t="s">
        <v>89</v>
      </c>
      <c r="C99" s="18" t="s">
        <v>95</v>
      </c>
      <c r="D99" s="18" t="s">
        <v>95</v>
      </c>
      <c r="E99" s="12" t="s">
        <v>9</v>
      </c>
    </row>
    <row r="100" spans="1:5" x14ac:dyDescent="0.25">
      <c r="A100" s="9" t="s">
        <v>91</v>
      </c>
      <c r="B100" s="9">
        <v>1</v>
      </c>
      <c r="C100" s="19" t="s">
        <v>138</v>
      </c>
      <c r="D100" s="19" t="s">
        <v>138</v>
      </c>
      <c r="E100" s="9">
        <v>1</v>
      </c>
    </row>
    <row r="102" spans="1:5" x14ac:dyDescent="0.25">
      <c r="A102" s="20" t="s">
        <v>97</v>
      </c>
      <c r="B102" s="20" t="s">
        <v>97</v>
      </c>
      <c r="C102" s="20" t="s">
        <v>97</v>
      </c>
      <c r="D102" s="20" t="s">
        <v>97</v>
      </c>
      <c r="E102" s="20" t="s">
        <v>97</v>
      </c>
    </row>
    <row r="103" spans="1:5" x14ac:dyDescent="0.25">
      <c r="A103" s="18" t="s">
        <v>98</v>
      </c>
      <c r="B103" s="18" t="s">
        <v>98</v>
      </c>
      <c r="C103" s="18" t="s">
        <v>98</v>
      </c>
      <c r="D103" s="12" t="s">
        <v>99</v>
      </c>
      <c r="E103" s="12"/>
    </row>
    <row r="104" spans="1:5" x14ac:dyDescent="0.25">
      <c r="A104" s="9"/>
      <c r="B104" s="9"/>
      <c r="C104" s="9"/>
      <c r="D104" s="9" t="s">
        <v>100</v>
      </c>
      <c r="E104" s="9" t="s">
        <v>101</v>
      </c>
    </row>
    <row r="106" spans="1:5" x14ac:dyDescent="0.25">
      <c r="A106" s="20" t="s">
        <v>102</v>
      </c>
      <c r="B106" s="20" t="s">
        <v>102</v>
      </c>
      <c r="C106" s="20" t="s">
        <v>102</v>
      </c>
      <c r="D106" s="20" t="s">
        <v>102</v>
      </c>
      <c r="E106" s="20" t="s">
        <v>102</v>
      </c>
    </row>
    <row r="107" spans="1:5" x14ac:dyDescent="0.25">
      <c r="A107" s="18" t="s">
        <v>103</v>
      </c>
      <c r="B107" s="12"/>
      <c r="C107" s="12"/>
      <c r="D107" s="12" t="s">
        <v>88</v>
      </c>
      <c r="E107" s="12"/>
    </row>
    <row r="108" spans="1:5" x14ac:dyDescent="0.25">
      <c r="A108" s="19" t="s">
        <v>145</v>
      </c>
      <c r="B108" s="19" t="s">
        <v>145</v>
      </c>
      <c r="C108" s="19" t="s">
        <v>145</v>
      </c>
      <c r="D108" s="9" t="s">
        <v>145</v>
      </c>
      <c r="E108" s="9" t="s">
        <v>101</v>
      </c>
    </row>
  </sheetData>
  <mergeCells count="65">
    <mergeCell ref="A102:E102"/>
    <mergeCell ref="A103:C103"/>
    <mergeCell ref="A106:E106"/>
    <mergeCell ref="A107"/>
    <mergeCell ref="A108:C108"/>
    <mergeCell ref="A95:C95"/>
    <mergeCell ref="A97:E97"/>
    <mergeCell ref="A98:E98"/>
    <mergeCell ref="C99:D99"/>
    <mergeCell ref="C100:D100"/>
    <mergeCell ref="C87:D87"/>
    <mergeCell ref="A89:E89"/>
    <mergeCell ref="A90:C90"/>
    <mergeCell ref="A93:E93"/>
    <mergeCell ref="A94"/>
    <mergeCell ref="A81"/>
    <mergeCell ref="A82:C82"/>
    <mergeCell ref="A84:E84"/>
    <mergeCell ref="A85:E85"/>
    <mergeCell ref="C86:D86"/>
    <mergeCell ref="C73:D73"/>
    <mergeCell ref="C74:D74"/>
    <mergeCell ref="A76:E76"/>
    <mergeCell ref="A77:C77"/>
    <mergeCell ref="A80:E80"/>
    <mergeCell ref="A67:E67"/>
    <mergeCell ref="A68"/>
    <mergeCell ref="A69:C69"/>
    <mergeCell ref="A71:E71"/>
    <mergeCell ref="A72:E72"/>
    <mergeCell ref="A59:E59"/>
    <mergeCell ref="C60:D60"/>
    <mergeCell ref="C61:D61"/>
    <mergeCell ref="A63:E63"/>
    <mergeCell ref="A64:C64"/>
    <mergeCell ref="A51:C51"/>
    <mergeCell ref="A54:E54"/>
    <mergeCell ref="A55"/>
    <mergeCell ref="A56:C56"/>
    <mergeCell ref="A58:E58"/>
    <mergeCell ref="A45:E45"/>
    <mergeCell ref="A46:E46"/>
    <mergeCell ref="C47:D47"/>
    <mergeCell ref="C48:D48"/>
    <mergeCell ref="A50:E50"/>
    <mergeCell ref="A37:E37"/>
    <mergeCell ref="A38:C38"/>
    <mergeCell ref="A41:E41"/>
    <mergeCell ref="A42"/>
    <mergeCell ref="A43:C43"/>
    <mergeCell ref="A30:C30"/>
    <mergeCell ref="A32:E32"/>
    <mergeCell ref="A33:E33"/>
    <mergeCell ref="C34:D34"/>
    <mergeCell ref="C35:D35"/>
    <mergeCell ref="C22:D22"/>
    <mergeCell ref="A24:E24"/>
    <mergeCell ref="A25:C25"/>
    <mergeCell ref="A28:E28"/>
    <mergeCell ref="A29"/>
    <mergeCell ref="A5:E5"/>
    <mergeCell ref="A6:E6"/>
    <mergeCell ref="A19:E19"/>
    <mergeCell ref="A20:E20"/>
    <mergeCell ref="C21:D21"/>
  </mergeCells>
  <hyperlinks>
    <hyperlink ref="A2" location="'13.6'!A1" display="13.6.7" xr:uid="{00000000-0004-0000-0800-000000000000}"/>
    <hyperlink ref="F2" location="'13.6.7E'!A1" display="37" xr:uid="{00000000-0004-0000-0800-000001000000}"/>
    <hyperlink ref="E16" location="'13.6.7E'!A1" display="'13.6.7E'!A1" xr:uid="{00000000-0004-0000-08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DFF0D8"/>
  </sheetPr>
  <dimension ref="A1:I15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46</v>
      </c>
      <c r="B2" s="6" t="s">
        <v>47</v>
      </c>
      <c r="C2" s="6" t="s">
        <v>14</v>
      </c>
      <c r="D2" s="6" t="s">
        <v>48</v>
      </c>
      <c r="E2" s="6" t="s">
        <v>31</v>
      </c>
      <c r="F2" s="6" t="s">
        <v>146</v>
      </c>
      <c r="G2" s="6">
        <v>12.48082</v>
      </c>
      <c r="H2" s="6">
        <v>14.958262770000001</v>
      </c>
      <c r="I2" s="6">
        <v>1076.4000000000001</v>
      </c>
    </row>
    <row r="5" spans="1:9" x14ac:dyDescent="0.25">
      <c r="A5" s="14" t="s">
        <v>87</v>
      </c>
      <c r="B5" s="14" t="s">
        <v>87</v>
      </c>
      <c r="C5" s="14" t="s">
        <v>87</v>
      </c>
      <c r="D5" s="14" t="s">
        <v>87</v>
      </c>
      <c r="E5" s="14" t="s">
        <v>87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88</v>
      </c>
      <c r="C7" s="8" t="s">
        <v>89</v>
      </c>
      <c r="D7" s="8" t="s">
        <v>90</v>
      </c>
      <c r="E7" s="8" t="s">
        <v>9</v>
      </c>
    </row>
    <row r="8" spans="1:9" x14ac:dyDescent="0.25">
      <c r="A8" s="9">
        <v>1</v>
      </c>
      <c r="B8" s="9" t="s">
        <v>91</v>
      </c>
      <c r="C8" s="9">
        <v>8</v>
      </c>
      <c r="D8" s="9" t="s">
        <v>137</v>
      </c>
      <c r="E8" s="9">
        <v>8</v>
      </c>
    </row>
    <row r="9" spans="1:9" x14ac:dyDescent="0.25">
      <c r="A9" s="9">
        <v>2</v>
      </c>
      <c r="B9" s="9" t="s">
        <v>91</v>
      </c>
      <c r="C9" s="9">
        <v>8</v>
      </c>
      <c r="D9" s="9" t="s">
        <v>137</v>
      </c>
      <c r="E9" s="9">
        <v>8</v>
      </c>
    </row>
    <row r="10" spans="1:9" x14ac:dyDescent="0.25">
      <c r="A10" s="9">
        <v>3</v>
      </c>
      <c r="B10" s="9" t="s">
        <v>91</v>
      </c>
      <c r="C10" s="9">
        <v>7</v>
      </c>
      <c r="D10" s="9" t="s">
        <v>137</v>
      </c>
      <c r="E10" s="9">
        <v>7</v>
      </c>
    </row>
    <row r="11" spans="1:9" x14ac:dyDescent="0.25">
      <c r="A11" s="9">
        <v>4</v>
      </c>
      <c r="B11" s="9" t="s">
        <v>91</v>
      </c>
      <c r="C11" s="9">
        <v>26</v>
      </c>
      <c r="D11" s="9" t="s">
        <v>137</v>
      </c>
      <c r="E11" s="9">
        <v>26</v>
      </c>
    </row>
    <row r="12" spans="1:9" x14ac:dyDescent="0.25">
      <c r="A12" s="9">
        <v>5</v>
      </c>
      <c r="B12" s="9" t="s">
        <v>91</v>
      </c>
      <c r="C12" s="9">
        <v>9</v>
      </c>
      <c r="D12" s="9" t="s">
        <v>137</v>
      </c>
      <c r="E12" s="9">
        <v>9</v>
      </c>
    </row>
    <row r="13" spans="1:9" x14ac:dyDescent="0.25">
      <c r="A13" s="9">
        <v>6</v>
      </c>
      <c r="B13" s="9" t="s">
        <v>91</v>
      </c>
      <c r="C13" s="9">
        <v>9</v>
      </c>
      <c r="D13" s="9" t="s">
        <v>137</v>
      </c>
      <c r="E13" s="9">
        <v>9</v>
      </c>
    </row>
    <row r="14" spans="1:9" x14ac:dyDescent="0.25">
      <c r="A14" s="9">
        <v>7</v>
      </c>
      <c r="B14" s="9" t="s">
        <v>91</v>
      </c>
      <c r="C14" s="9">
        <v>2</v>
      </c>
      <c r="D14" s="9" t="s">
        <v>137</v>
      </c>
      <c r="E14" s="9">
        <v>2</v>
      </c>
    </row>
    <row r="15" spans="1:9" x14ac:dyDescent="0.25">
      <c r="A15" s="9">
        <v>8</v>
      </c>
      <c r="B15" s="9" t="s">
        <v>91</v>
      </c>
      <c r="C15" s="9">
        <v>1</v>
      </c>
      <c r="D15" s="9" t="s">
        <v>137</v>
      </c>
      <c r="E15" s="9">
        <v>1</v>
      </c>
    </row>
    <row r="16" spans="1:9" x14ac:dyDescent="0.25">
      <c r="A16" s="9">
        <v>9</v>
      </c>
      <c r="B16" s="9" t="s">
        <v>91</v>
      </c>
      <c r="C16" s="9">
        <v>1</v>
      </c>
      <c r="D16" s="9" t="s">
        <v>137</v>
      </c>
      <c r="E16" s="9">
        <v>1</v>
      </c>
    </row>
    <row r="17" spans="1:5" x14ac:dyDescent="0.25">
      <c r="A17" s="9">
        <v>10</v>
      </c>
      <c r="B17" s="9" t="s">
        <v>91</v>
      </c>
      <c r="C17" s="9">
        <v>1</v>
      </c>
      <c r="D17" s="9" t="s">
        <v>137</v>
      </c>
      <c r="E17" s="9">
        <v>1</v>
      </c>
    </row>
    <row r="18" spans="1:5" x14ac:dyDescent="0.25">
      <c r="A18" s="9" t="s">
        <v>93</v>
      </c>
      <c r="B18" s="9" t="s">
        <v>93</v>
      </c>
      <c r="C18" s="9">
        <f>SUBTOTAL(109,Criteria_Summary13.6.8[Elementos])</f>
        <v>72</v>
      </c>
      <c r="D18" s="9" t="s">
        <v>93</v>
      </c>
      <c r="E18" s="9">
        <f>SUBTOTAL(109,Criteria_Summary13.6.8[Total])</f>
        <v>72</v>
      </c>
    </row>
    <row r="19" spans="1:5" x14ac:dyDescent="0.25">
      <c r="A19" s="10" t="s">
        <v>94</v>
      </c>
      <c r="B19" s="10">
        <v>0</v>
      </c>
      <c r="C19" s="11"/>
      <c r="D19" s="11"/>
      <c r="E19" s="10">
        <v>72</v>
      </c>
    </row>
    <row r="22" spans="1:5" x14ac:dyDescent="0.25">
      <c r="A22" s="16" t="s">
        <v>137</v>
      </c>
      <c r="B22" s="16" t="s">
        <v>137</v>
      </c>
      <c r="C22" s="16" t="s">
        <v>137</v>
      </c>
      <c r="D22" s="16" t="s">
        <v>137</v>
      </c>
      <c r="E22" s="16" t="s">
        <v>137</v>
      </c>
    </row>
    <row r="23" spans="1:5" x14ac:dyDescent="0.25">
      <c r="A23" s="17"/>
      <c r="B23" s="17"/>
      <c r="C23" s="17"/>
      <c r="D23" s="17"/>
      <c r="E23" s="17"/>
    </row>
    <row r="24" spans="1:5" x14ac:dyDescent="0.25">
      <c r="A24" s="12" t="s">
        <v>88</v>
      </c>
      <c r="B24" s="12" t="s">
        <v>89</v>
      </c>
      <c r="C24" s="18" t="s">
        <v>95</v>
      </c>
      <c r="D24" s="18" t="s">
        <v>95</v>
      </c>
      <c r="E24" s="12" t="s">
        <v>9</v>
      </c>
    </row>
    <row r="25" spans="1:5" x14ac:dyDescent="0.25">
      <c r="A25" s="9" t="s">
        <v>91</v>
      </c>
      <c r="B25" s="9">
        <v>8</v>
      </c>
      <c r="C25" s="19" t="s">
        <v>138</v>
      </c>
      <c r="D25" s="19" t="s">
        <v>138</v>
      </c>
      <c r="E25" s="9">
        <v>8</v>
      </c>
    </row>
    <row r="27" spans="1:5" x14ac:dyDescent="0.25">
      <c r="A27" s="20" t="s">
        <v>97</v>
      </c>
      <c r="B27" s="20" t="s">
        <v>97</v>
      </c>
      <c r="C27" s="20" t="s">
        <v>97</v>
      </c>
      <c r="D27" s="20" t="s">
        <v>97</v>
      </c>
      <c r="E27" s="20" t="s">
        <v>97</v>
      </c>
    </row>
    <row r="28" spans="1:5" x14ac:dyDescent="0.25">
      <c r="A28" s="18" t="s">
        <v>98</v>
      </c>
      <c r="B28" s="18" t="s">
        <v>98</v>
      </c>
      <c r="C28" s="18" t="s">
        <v>98</v>
      </c>
      <c r="D28" s="12" t="s">
        <v>99</v>
      </c>
      <c r="E28" s="12"/>
    </row>
    <row r="29" spans="1:5" x14ac:dyDescent="0.25">
      <c r="A29" s="9"/>
      <c r="B29" s="9"/>
      <c r="C29" s="9"/>
      <c r="D29" s="9" t="s">
        <v>100</v>
      </c>
      <c r="E29" s="9" t="s">
        <v>101</v>
      </c>
    </row>
    <row r="31" spans="1:5" x14ac:dyDescent="0.25">
      <c r="A31" s="20" t="s">
        <v>102</v>
      </c>
      <c r="B31" s="20" t="s">
        <v>102</v>
      </c>
      <c r="C31" s="20" t="s">
        <v>102</v>
      </c>
      <c r="D31" s="20" t="s">
        <v>102</v>
      </c>
      <c r="E31" s="20" t="s">
        <v>102</v>
      </c>
    </row>
    <row r="32" spans="1:5" x14ac:dyDescent="0.25">
      <c r="A32" s="18" t="s">
        <v>103</v>
      </c>
      <c r="B32" s="12"/>
      <c r="C32" s="12"/>
      <c r="D32" s="12" t="s">
        <v>88</v>
      </c>
      <c r="E32" s="12"/>
    </row>
    <row r="33" spans="1:5" x14ac:dyDescent="0.25">
      <c r="A33" s="19" t="s">
        <v>147</v>
      </c>
      <c r="B33" s="19" t="s">
        <v>147</v>
      </c>
      <c r="C33" s="19" t="s">
        <v>147</v>
      </c>
      <c r="D33" s="9" t="s">
        <v>147</v>
      </c>
      <c r="E33" s="9" t="s">
        <v>101</v>
      </c>
    </row>
    <row r="35" spans="1:5" x14ac:dyDescent="0.25">
      <c r="A35" s="16" t="s">
        <v>137</v>
      </c>
      <c r="B35" s="16" t="s">
        <v>137</v>
      </c>
      <c r="C35" s="16" t="s">
        <v>137</v>
      </c>
      <c r="D35" s="16" t="s">
        <v>137</v>
      </c>
      <c r="E35" s="16" t="s">
        <v>137</v>
      </c>
    </row>
    <row r="36" spans="1:5" x14ac:dyDescent="0.25">
      <c r="A36" s="17"/>
      <c r="B36" s="17"/>
      <c r="C36" s="17"/>
      <c r="D36" s="17"/>
      <c r="E36" s="17"/>
    </row>
    <row r="37" spans="1:5" x14ac:dyDescent="0.25">
      <c r="A37" s="12" t="s">
        <v>88</v>
      </c>
      <c r="B37" s="12" t="s">
        <v>89</v>
      </c>
      <c r="C37" s="18" t="s">
        <v>95</v>
      </c>
      <c r="D37" s="18" t="s">
        <v>95</v>
      </c>
      <c r="E37" s="12" t="s">
        <v>9</v>
      </c>
    </row>
    <row r="38" spans="1:5" x14ac:dyDescent="0.25">
      <c r="A38" s="9" t="s">
        <v>91</v>
      </c>
      <c r="B38" s="9">
        <v>8</v>
      </c>
      <c r="C38" s="19" t="s">
        <v>138</v>
      </c>
      <c r="D38" s="19" t="s">
        <v>138</v>
      </c>
      <c r="E38" s="9">
        <v>8</v>
      </c>
    </row>
    <row r="40" spans="1:5" x14ac:dyDescent="0.25">
      <c r="A40" s="20" t="s">
        <v>97</v>
      </c>
      <c r="B40" s="20" t="s">
        <v>97</v>
      </c>
      <c r="C40" s="20" t="s">
        <v>97</v>
      </c>
      <c r="D40" s="20" t="s">
        <v>97</v>
      </c>
      <c r="E40" s="20" t="s">
        <v>97</v>
      </c>
    </row>
    <row r="41" spans="1:5" x14ac:dyDescent="0.25">
      <c r="A41" s="18" t="s">
        <v>98</v>
      </c>
      <c r="B41" s="18" t="s">
        <v>98</v>
      </c>
      <c r="C41" s="18" t="s">
        <v>98</v>
      </c>
      <c r="D41" s="12" t="s">
        <v>99</v>
      </c>
      <c r="E41" s="12"/>
    </row>
    <row r="42" spans="1:5" x14ac:dyDescent="0.25">
      <c r="A42" s="9"/>
      <c r="B42" s="9"/>
      <c r="C42" s="9"/>
      <c r="D42" s="9" t="s">
        <v>100</v>
      </c>
      <c r="E42" s="9" t="s">
        <v>101</v>
      </c>
    </row>
    <row r="44" spans="1:5" x14ac:dyDescent="0.25">
      <c r="A44" s="20" t="s">
        <v>102</v>
      </c>
      <c r="B44" s="20" t="s">
        <v>102</v>
      </c>
      <c r="C44" s="20" t="s">
        <v>102</v>
      </c>
      <c r="D44" s="20" t="s">
        <v>102</v>
      </c>
      <c r="E44" s="20" t="s">
        <v>102</v>
      </c>
    </row>
    <row r="45" spans="1:5" x14ac:dyDescent="0.25">
      <c r="A45" s="18" t="s">
        <v>103</v>
      </c>
      <c r="B45" s="12"/>
      <c r="C45" s="12"/>
      <c r="D45" s="12" t="s">
        <v>88</v>
      </c>
      <c r="E45" s="12"/>
    </row>
    <row r="46" spans="1:5" x14ac:dyDescent="0.25">
      <c r="A46" s="19" t="s">
        <v>148</v>
      </c>
      <c r="B46" s="19" t="s">
        <v>148</v>
      </c>
      <c r="C46" s="19" t="s">
        <v>148</v>
      </c>
      <c r="D46" s="9" t="s">
        <v>148</v>
      </c>
      <c r="E46" s="9" t="s">
        <v>101</v>
      </c>
    </row>
    <row r="48" spans="1:5" x14ac:dyDescent="0.25">
      <c r="A48" s="16" t="s">
        <v>137</v>
      </c>
      <c r="B48" s="16" t="s">
        <v>137</v>
      </c>
      <c r="C48" s="16" t="s">
        <v>137</v>
      </c>
      <c r="D48" s="16" t="s">
        <v>137</v>
      </c>
      <c r="E48" s="16" t="s">
        <v>137</v>
      </c>
    </row>
    <row r="49" spans="1:5" x14ac:dyDescent="0.25">
      <c r="A49" s="17"/>
      <c r="B49" s="17"/>
      <c r="C49" s="17"/>
      <c r="D49" s="17"/>
      <c r="E49" s="17"/>
    </row>
    <row r="50" spans="1:5" x14ac:dyDescent="0.25">
      <c r="A50" s="12" t="s">
        <v>88</v>
      </c>
      <c r="B50" s="12" t="s">
        <v>89</v>
      </c>
      <c r="C50" s="18" t="s">
        <v>95</v>
      </c>
      <c r="D50" s="18" t="s">
        <v>95</v>
      </c>
      <c r="E50" s="12" t="s">
        <v>9</v>
      </c>
    </row>
    <row r="51" spans="1:5" x14ac:dyDescent="0.25">
      <c r="A51" s="9" t="s">
        <v>91</v>
      </c>
      <c r="B51" s="9">
        <v>7</v>
      </c>
      <c r="C51" s="19" t="s">
        <v>138</v>
      </c>
      <c r="D51" s="19" t="s">
        <v>138</v>
      </c>
      <c r="E51" s="9">
        <v>7</v>
      </c>
    </row>
    <row r="53" spans="1:5" x14ac:dyDescent="0.25">
      <c r="A53" s="20" t="s">
        <v>97</v>
      </c>
      <c r="B53" s="20" t="s">
        <v>97</v>
      </c>
      <c r="C53" s="20" t="s">
        <v>97</v>
      </c>
      <c r="D53" s="20" t="s">
        <v>97</v>
      </c>
      <c r="E53" s="20" t="s">
        <v>97</v>
      </c>
    </row>
    <row r="54" spans="1:5" x14ac:dyDescent="0.25">
      <c r="A54" s="18" t="s">
        <v>98</v>
      </c>
      <c r="B54" s="18" t="s">
        <v>98</v>
      </c>
      <c r="C54" s="18" t="s">
        <v>98</v>
      </c>
      <c r="D54" s="12" t="s">
        <v>99</v>
      </c>
      <c r="E54" s="12"/>
    </row>
    <row r="55" spans="1:5" x14ac:dyDescent="0.25">
      <c r="A55" s="9"/>
      <c r="B55" s="9"/>
      <c r="C55" s="9"/>
      <c r="D55" s="9" t="s">
        <v>100</v>
      </c>
      <c r="E55" s="9" t="s">
        <v>101</v>
      </c>
    </row>
    <row r="57" spans="1:5" x14ac:dyDescent="0.25">
      <c r="A57" s="20" t="s">
        <v>102</v>
      </c>
      <c r="B57" s="20" t="s">
        <v>102</v>
      </c>
      <c r="C57" s="20" t="s">
        <v>102</v>
      </c>
      <c r="D57" s="20" t="s">
        <v>102</v>
      </c>
      <c r="E57" s="20" t="s">
        <v>102</v>
      </c>
    </row>
    <row r="58" spans="1:5" x14ac:dyDescent="0.25">
      <c r="A58" s="18" t="s">
        <v>103</v>
      </c>
      <c r="B58" s="12"/>
      <c r="C58" s="12"/>
      <c r="D58" s="12" t="s">
        <v>88</v>
      </c>
      <c r="E58" s="12"/>
    </row>
    <row r="59" spans="1:5" x14ac:dyDescent="0.25">
      <c r="A59" s="19" t="s">
        <v>149</v>
      </c>
      <c r="B59" s="19" t="s">
        <v>149</v>
      </c>
      <c r="C59" s="19" t="s">
        <v>149</v>
      </c>
      <c r="D59" s="9" t="s">
        <v>149</v>
      </c>
      <c r="E59" s="9" t="s">
        <v>101</v>
      </c>
    </row>
    <row r="61" spans="1:5" x14ac:dyDescent="0.25">
      <c r="A61" s="16" t="s">
        <v>137</v>
      </c>
      <c r="B61" s="16" t="s">
        <v>137</v>
      </c>
      <c r="C61" s="16" t="s">
        <v>137</v>
      </c>
      <c r="D61" s="16" t="s">
        <v>137</v>
      </c>
      <c r="E61" s="16" t="s">
        <v>137</v>
      </c>
    </row>
    <row r="62" spans="1:5" x14ac:dyDescent="0.25">
      <c r="A62" s="17"/>
      <c r="B62" s="17"/>
      <c r="C62" s="17"/>
      <c r="D62" s="17"/>
      <c r="E62" s="17"/>
    </row>
    <row r="63" spans="1:5" x14ac:dyDescent="0.25">
      <c r="A63" s="12" t="s">
        <v>88</v>
      </c>
      <c r="B63" s="12" t="s">
        <v>89</v>
      </c>
      <c r="C63" s="18" t="s">
        <v>95</v>
      </c>
      <c r="D63" s="18" t="s">
        <v>95</v>
      </c>
      <c r="E63" s="12" t="s">
        <v>9</v>
      </c>
    </row>
    <row r="64" spans="1:5" x14ac:dyDescent="0.25">
      <c r="A64" s="9" t="s">
        <v>91</v>
      </c>
      <c r="B64" s="9">
        <v>26</v>
      </c>
      <c r="C64" s="19" t="s">
        <v>138</v>
      </c>
      <c r="D64" s="19" t="s">
        <v>138</v>
      </c>
      <c r="E64" s="9">
        <v>26</v>
      </c>
    </row>
    <row r="66" spans="1:5" x14ac:dyDescent="0.25">
      <c r="A66" s="20" t="s">
        <v>97</v>
      </c>
      <c r="B66" s="20" t="s">
        <v>97</v>
      </c>
      <c r="C66" s="20" t="s">
        <v>97</v>
      </c>
      <c r="D66" s="20" t="s">
        <v>97</v>
      </c>
      <c r="E66" s="20" t="s">
        <v>97</v>
      </c>
    </row>
    <row r="67" spans="1:5" x14ac:dyDescent="0.25">
      <c r="A67" s="18" t="s">
        <v>98</v>
      </c>
      <c r="B67" s="18" t="s">
        <v>98</v>
      </c>
      <c r="C67" s="18" t="s">
        <v>98</v>
      </c>
      <c r="D67" s="12" t="s">
        <v>99</v>
      </c>
      <c r="E67" s="12"/>
    </row>
    <row r="68" spans="1:5" x14ac:dyDescent="0.25">
      <c r="A68" s="9"/>
      <c r="B68" s="9"/>
      <c r="C68" s="9"/>
      <c r="D68" s="9" t="s">
        <v>100</v>
      </c>
      <c r="E68" s="9" t="s">
        <v>101</v>
      </c>
    </row>
    <row r="70" spans="1:5" x14ac:dyDescent="0.25">
      <c r="A70" s="20" t="s">
        <v>102</v>
      </c>
      <c r="B70" s="20" t="s">
        <v>102</v>
      </c>
      <c r="C70" s="20" t="s">
        <v>102</v>
      </c>
      <c r="D70" s="20" t="s">
        <v>102</v>
      </c>
      <c r="E70" s="20" t="s">
        <v>102</v>
      </c>
    </row>
    <row r="71" spans="1:5" x14ac:dyDescent="0.25">
      <c r="A71" s="18" t="s">
        <v>103</v>
      </c>
      <c r="B71" s="12"/>
      <c r="C71" s="12"/>
      <c r="D71" s="12" t="s">
        <v>88</v>
      </c>
      <c r="E71" s="12"/>
    </row>
    <row r="72" spans="1:5" x14ac:dyDescent="0.25">
      <c r="A72" s="19" t="s">
        <v>150</v>
      </c>
      <c r="B72" s="19" t="s">
        <v>150</v>
      </c>
      <c r="C72" s="19" t="s">
        <v>150</v>
      </c>
      <c r="D72" s="9" t="s">
        <v>150</v>
      </c>
      <c r="E72" s="9" t="s">
        <v>101</v>
      </c>
    </row>
    <row r="74" spans="1:5" x14ac:dyDescent="0.25">
      <c r="A74" s="16" t="s">
        <v>137</v>
      </c>
      <c r="B74" s="16" t="s">
        <v>137</v>
      </c>
      <c r="C74" s="16" t="s">
        <v>137</v>
      </c>
      <c r="D74" s="16" t="s">
        <v>137</v>
      </c>
      <c r="E74" s="16" t="s">
        <v>137</v>
      </c>
    </row>
    <row r="75" spans="1:5" x14ac:dyDescent="0.25">
      <c r="A75" s="17"/>
      <c r="B75" s="17"/>
      <c r="C75" s="17"/>
      <c r="D75" s="17"/>
      <c r="E75" s="17"/>
    </row>
    <row r="76" spans="1:5" x14ac:dyDescent="0.25">
      <c r="A76" s="12" t="s">
        <v>88</v>
      </c>
      <c r="B76" s="12" t="s">
        <v>89</v>
      </c>
      <c r="C76" s="18" t="s">
        <v>95</v>
      </c>
      <c r="D76" s="18" t="s">
        <v>95</v>
      </c>
      <c r="E76" s="12" t="s">
        <v>9</v>
      </c>
    </row>
    <row r="77" spans="1:5" x14ac:dyDescent="0.25">
      <c r="A77" s="9" t="s">
        <v>91</v>
      </c>
      <c r="B77" s="9">
        <v>9</v>
      </c>
      <c r="C77" s="19" t="s">
        <v>138</v>
      </c>
      <c r="D77" s="19" t="s">
        <v>138</v>
      </c>
      <c r="E77" s="9">
        <v>9</v>
      </c>
    </row>
    <row r="79" spans="1:5" x14ac:dyDescent="0.25">
      <c r="A79" s="20" t="s">
        <v>97</v>
      </c>
      <c r="B79" s="20" t="s">
        <v>97</v>
      </c>
      <c r="C79" s="20" t="s">
        <v>97</v>
      </c>
      <c r="D79" s="20" t="s">
        <v>97</v>
      </c>
      <c r="E79" s="20" t="s">
        <v>97</v>
      </c>
    </row>
    <row r="80" spans="1:5" x14ac:dyDescent="0.25">
      <c r="A80" s="18" t="s">
        <v>98</v>
      </c>
      <c r="B80" s="18" t="s">
        <v>98</v>
      </c>
      <c r="C80" s="18" t="s">
        <v>98</v>
      </c>
      <c r="D80" s="12" t="s">
        <v>99</v>
      </c>
      <c r="E80" s="12"/>
    </row>
    <row r="81" spans="1:5" x14ac:dyDescent="0.25">
      <c r="A81" s="9"/>
      <c r="B81" s="9"/>
      <c r="C81" s="9"/>
      <c r="D81" s="9" t="s">
        <v>100</v>
      </c>
      <c r="E81" s="9" t="s">
        <v>101</v>
      </c>
    </row>
    <row r="83" spans="1:5" x14ac:dyDescent="0.25">
      <c r="A83" s="20" t="s">
        <v>102</v>
      </c>
      <c r="B83" s="20" t="s">
        <v>102</v>
      </c>
      <c r="C83" s="20" t="s">
        <v>102</v>
      </c>
      <c r="D83" s="20" t="s">
        <v>102</v>
      </c>
      <c r="E83" s="20" t="s">
        <v>102</v>
      </c>
    </row>
    <row r="84" spans="1:5" x14ac:dyDescent="0.25">
      <c r="A84" s="18" t="s">
        <v>103</v>
      </c>
      <c r="B84" s="12"/>
      <c r="C84" s="12"/>
      <c r="D84" s="12" t="s">
        <v>88</v>
      </c>
      <c r="E84" s="12"/>
    </row>
    <row r="85" spans="1:5" x14ac:dyDescent="0.25">
      <c r="A85" s="19" t="s">
        <v>151</v>
      </c>
      <c r="B85" s="19" t="s">
        <v>151</v>
      </c>
      <c r="C85" s="19" t="s">
        <v>151</v>
      </c>
      <c r="D85" s="9" t="s">
        <v>151</v>
      </c>
      <c r="E85" s="9" t="s">
        <v>101</v>
      </c>
    </row>
    <row r="87" spans="1:5" x14ac:dyDescent="0.25">
      <c r="A87" s="16" t="s">
        <v>137</v>
      </c>
      <c r="B87" s="16" t="s">
        <v>137</v>
      </c>
      <c r="C87" s="16" t="s">
        <v>137</v>
      </c>
      <c r="D87" s="16" t="s">
        <v>137</v>
      </c>
      <c r="E87" s="16" t="s">
        <v>137</v>
      </c>
    </row>
    <row r="88" spans="1:5" x14ac:dyDescent="0.25">
      <c r="A88" s="17"/>
      <c r="B88" s="17"/>
      <c r="C88" s="17"/>
      <c r="D88" s="17"/>
      <c r="E88" s="17"/>
    </row>
    <row r="89" spans="1:5" x14ac:dyDescent="0.25">
      <c r="A89" s="12" t="s">
        <v>88</v>
      </c>
      <c r="B89" s="12" t="s">
        <v>89</v>
      </c>
      <c r="C89" s="18" t="s">
        <v>95</v>
      </c>
      <c r="D89" s="18" t="s">
        <v>95</v>
      </c>
      <c r="E89" s="12" t="s">
        <v>9</v>
      </c>
    </row>
    <row r="90" spans="1:5" x14ac:dyDescent="0.25">
      <c r="A90" s="9" t="s">
        <v>91</v>
      </c>
      <c r="B90" s="9">
        <v>9</v>
      </c>
      <c r="C90" s="19" t="s">
        <v>138</v>
      </c>
      <c r="D90" s="19" t="s">
        <v>138</v>
      </c>
      <c r="E90" s="9">
        <v>9</v>
      </c>
    </row>
    <row r="92" spans="1:5" x14ac:dyDescent="0.25">
      <c r="A92" s="20" t="s">
        <v>97</v>
      </c>
      <c r="B92" s="20" t="s">
        <v>97</v>
      </c>
      <c r="C92" s="20" t="s">
        <v>97</v>
      </c>
      <c r="D92" s="20" t="s">
        <v>97</v>
      </c>
      <c r="E92" s="20" t="s">
        <v>97</v>
      </c>
    </row>
    <row r="93" spans="1:5" x14ac:dyDescent="0.25">
      <c r="A93" s="18" t="s">
        <v>98</v>
      </c>
      <c r="B93" s="18" t="s">
        <v>98</v>
      </c>
      <c r="C93" s="18" t="s">
        <v>98</v>
      </c>
      <c r="D93" s="12" t="s">
        <v>99</v>
      </c>
      <c r="E93" s="12"/>
    </row>
    <row r="94" spans="1:5" x14ac:dyDescent="0.25">
      <c r="A94" s="9"/>
      <c r="B94" s="9"/>
      <c r="C94" s="9"/>
      <c r="D94" s="9" t="s">
        <v>100</v>
      </c>
      <c r="E94" s="9" t="s">
        <v>101</v>
      </c>
    </row>
    <row r="96" spans="1:5" x14ac:dyDescent="0.25">
      <c r="A96" s="20" t="s">
        <v>102</v>
      </c>
      <c r="B96" s="20" t="s">
        <v>102</v>
      </c>
      <c r="C96" s="20" t="s">
        <v>102</v>
      </c>
      <c r="D96" s="20" t="s">
        <v>102</v>
      </c>
      <c r="E96" s="20" t="s">
        <v>102</v>
      </c>
    </row>
    <row r="97" spans="1:5" x14ac:dyDescent="0.25">
      <c r="A97" s="18" t="s">
        <v>103</v>
      </c>
      <c r="B97" s="12"/>
      <c r="C97" s="12"/>
      <c r="D97" s="12" t="s">
        <v>88</v>
      </c>
      <c r="E97" s="12"/>
    </row>
    <row r="98" spans="1:5" x14ac:dyDescent="0.25">
      <c r="A98" s="19" t="s">
        <v>152</v>
      </c>
      <c r="B98" s="19" t="s">
        <v>152</v>
      </c>
      <c r="C98" s="19" t="s">
        <v>152</v>
      </c>
      <c r="D98" s="9" t="s">
        <v>152</v>
      </c>
      <c r="E98" s="9" t="s">
        <v>101</v>
      </c>
    </row>
    <row r="100" spans="1:5" x14ac:dyDescent="0.25">
      <c r="A100" s="16" t="s">
        <v>137</v>
      </c>
      <c r="B100" s="16" t="s">
        <v>137</v>
      </c>
      <c r="C100" s="16" t="s">
        <v>137</v>
      </c>
      <c r="D100" s="16" t="s">
        <v>137</v>
      </c>
      <c r="E100" s="16" t="s">
        <v>137</v>
      </c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2" t="s">
        <v>88</v>
      </c>
      <c r="B102" s="12" t="s">
        <v>89</v>
      </c>
      <c r="C102" s="18" t="s">
        <v>95</v>
      </c>
      <c r="D102" s="18" t="s">
        <v>95</v>
      </c>
      <c r="E102" s="12" t="s">
        <v>9</v>
      </c>
    </row>
    <row r="103" spans="1:5" x14ac:dyDescent="0.25">
      <c r="A103" s="9" t="s">
        <v>91</v>
      </c>
      <c r="B103" s="9">
        <v>2</v>
      </c>
      <c r="C103" s="19" t="s">
        <v>138</v>
      </c>
      <c r="D103" s="19" t="s">
        <v>138</v>
      </c>
      <c r="E103" s="9">
        <v>2</v>
      </c>
    </row>
    <row r="105" spans="1:5" x14ac:dyDescent="0.25">
      <c r="A105" s="20" t="s">
        <v>97</v>
      </c>
      <c r="B105" s="20" t="s">
        <v>97</v>
      </c>
      <c r="C105" s="20" t="s">
        <v>97</v>
      </c>
      <c r="D105" s="20" t="s">
        <v>97</v>
      </c>
      <c r="E105" s="20" t="s">
        <v>97</v>
      </c>
    </row>
    <row r="106" spans="1:5" x14ac:dyDescent="0.25">
      <c r="A106" s="18" t="s">
        <v>98</v>
      </c>
      <c r="B106" s="18" t="s">
        <v>98</v>
      </c>
      <c r="C106" s="18" t="s">
        <v>98</v>
      </c>
      <c r="D106" s="12" t="s">
        <v>99</v>
      </c>
      <c r="E106" s="12"/>
    </row>
    <row r="107" spans="1:5" x14ac:dyDescent="0.25">
      <c r="A107" s="9"/>
      <c r="B107" s="9"/>
      <c r="C107" s="9"/>
      <c r="D107" s="9" t="s">
        <v>100</v>
      </c>
      <c r="E107" s="9" t="s">
        <v>101</v>
      </c>
    </row>
    <row r="109" spans="1:5" x14ac:dyDescent="0.25">
      <c r="A109" s="20" t="s">
        <v>102</v>
      </c>
      <c r="B109" s="20" t="s">
        <v>102</v>
      </c>
      <c r="C109" s="20" t="s">
        <v>102</v>
      </c>
      <c r="D109" s="20" t="s">
        <v>102</v>
      </c>
      <c r="E109" s="20" t="s">
        <v>102</v>
      </c>
    </row>
    <row r="110" spans="1:5" x14ac:dyDescent="0.25">
      <c r="A110" s="18" t="s">
        <v>103</v>
      </c>
      <c r="B110" s="12"/>
      <c r="C110" s="12"/>
      <c r="D110" s="12" t="s">
        <v>88</v>
      </c>
      <c r="E110" s="12"/>
    </row>
    <row r="111" spans="1:5" x14ac:dyDescent="0.25">
      <c r="A111" s="19" t="s">
        <v>153</v>
      </c>
      <c r="B111" s="19" t="s">
        <v>153</v>
      </c>
      <c r="C111" s="19" t="s">
        <v>153</v>
      </c>
      <c r="D111" s="9" t="s">
        <v>153</v>
      </c>
      <c r="E111" s="9" t="s">
        <v>101</v>
      </c>
    </row>
    <row r="113" spans="1:5" x14ac:dyDescent="0.25">
      <c r="A113" s="16" t="s">
        <v>137</v>
      </c>
      <c r="B113" s="16" t="s">
        <v>137</v>
      </c>
      <c r="C113" s="16" t="s">
        <v>137</v>
      </c>
      <c r="D113" s="16" t="s">
        <v>137</v>
      </c>
      <c r="E113" s="16" t="s">
        <v>137</v>
      </c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2" t="s">
        <v>88</v>
      </c>
      <c r="B115" s="12" t="s">
        <v>89</v>
      </c>
      <c r="C115" s="18" t="s">
        <v>95</v>
      </c>
      <c r="D115" s="18" t="s">
        <v>95</v>
      </c>
      <c r="E115" s="12" t="s">
        <v>9</v>
      </c>
    </row>
    <row r="116" spans="1:5" x14ac:dyDescent="0.25">
      <c r="A116" s="9" t="s">
        <v>91</v>
      </c>
      <c r="B116" s="9">
        <v>1</v>
      </c>
      <c r="C116" s="19" t="s">
        <v>138</v>
      </c>
      <c r="D116" s="19" t="s">
        <v>138</v>
      </c>
      <c r="E116" s="9">
        <v>1</v>
      </c>
    </row>
    <row r="118" spans="1:5" x14ac:dyDescent="0.25">
      <c r="A118" s="20" t="s">
        <v>97</v>
      </c>
      <c r="B118" s="20" t="s">
        <v>97</v>
      </c>
      <c r="C118" s="20" t="s">
        <v>97</v>
      </c>
      <c r="D118" s="20" t="s">
        <v>97</v>
      </c>
      <c r="E118" s="20" t="s">
        <v>97</v>
      </c>
    </row>
    <row r="119" spans="1:5" x14ac:dyDescent="0.25">
      <c r="A119" s="18" t="s">
        <v>98</v>
      </c>
      <c r="B119" s="18" t="s">
        <v>98</v>
      </c>
      <c r="C119" s="18" t="s">
        <v>98</v>
      </c>
      <c r="D119" s="12" t="s">
        <v>99</v>
      </c>
      <c r="E119" s="12"/>
    </row>
    <row r="120" spans="1:5" x14ac:dyDescent="0.25">
      <c r="A120" s="9"/>
      <c r="B120" s="9"/>
      <c r="C120" s="9"/>
      <c r="D120" s="9" t="s">
        <v>100</v>
      </c>
      <c r="E120" s="9" t="s">
        <v>101</v>
      </c>
    </row>
    <row r="122" spans="1:5" x14ac:dyDescent="0.25">
      <c r="A122" s="20" t="s">
        <v>102</v>
      </c>
      <c r="B122" s="20" t="s">
        <v>102</v>
      </c>
      <c r="C122" s="20" t="s">
        <v>102</v>
      </c>
      <c r="D122" s="20" t="s">
        <v>102</v>
      </c>
      <c r="E122" s="20" t="s">
        <v>102</v>
      </c>
    </row>
    <row r="123" spans="1:5" x14ac:dyDescent="0.25">
      <c r="A123" s="18" t="s">
        <v>103</v>
      </c>
      <c r="B123" s="12"/>
      <c r="C123" s="12"/>
      <c r="D123" s="12" t="s">
        <v>88</v>
      </c>
      <c r="E123" s="12"/>
    </row>
    <row r="124" spans="1:5" x14ac:dyDescent="0.25">
      <c r="A124" s="19" t="s">
        <v>154</v>
      </c>
      <c r="B124" s="19" t="s">
        <v>154</v>
      </c>
      <c r="C124" s="19" t="s">
        <v>154</v>
      </c>
      <c r="D124" s="9" t="s">
        <v>154</v>
      </c>
      <c r="E124" s="9" t="s">
        <v>101</v>
      </c>
    </row>
    <row r="126" spans="1:5" x14ac:dyDescent="0.25">
      <c r="A126" s="16" t="s">
        <v>137</v>
      </c>
      <c r="B126" s="16" t="s">
        <v>137</v>
      </c>
      <c r="C126" s="16" t="s">
        <v>137</v>
      </c>
      <c r="D126" s="16" t="s">
        <v>137</v>
      </c>
      <c r="E126" s="16" t="s">
        <v>137</v>
      </c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2" t="s">
        <v>88</v>
      </c>
      <c r="B128" s="12" t="s">
        <v>89</v>
      </c>
      <c r="C128" s="18" t="s">
        <v>95</v>
      </c>
      <c r="D128" s="18" t="s">
        <v>95</v>
      </c>
      <c r="E128" s="12" t="s">
        <v>9</v>
      </c>
    </row>
    <row r="129" spans="1:5" x14ac:dyDescent="0.25">
      <c r="A129" s="9" t="s">
        <v>91</v>
      </c>
      <c r="B129" s="9">
        <v>1</v>
      </c>
      <c r="C129" s="19" t="s">
        <v>138</v>
      </c>
      <c r="D129" s="19" t="s">
        <v>138</v>
      </c>
      <c r="E129" s="9">
        <v>1</v>
      </c>
    </row>
    <row r="131" spans="1:5" x14ac:dyDescent="0.25">
      <c r="A131" s="20" t="s">
        <v>97</v>
      </c>
      <c r="B131" s="20" t="s">
        <v>97</v>
      </c>
      <c r="C131" s="20" t="s">
        <v>97</v>
      </c>
      <c r="D131" s="20" t="s">
        <v>97</v>
      </c>
      <c r="E131" s="20" t="s">
        <v>97</v>
      </c>
    </row>
    <row r="132" spans="1:5" x14ac:dyDescent="0.25">
      <c r="A132" s="18" t="s">
        <v>98</v>
      </c>
      <c r="B132" s="18" t="s">
        <v>98</v>
      </c>
      <c r="C132" s="18" t="s">
        <v>98</v>
      </c>
      <c r="D132" s="12" t="s">
        <v>99</v>
      </c>
      <c r="E132" s="12"/>
    </row>
    <row r="133" spans="1:5" x14ac:dyDescent="0.25">
      <c r="A133" s="9"/>
      <c r="B133" s="9"/>
      <c r="C133" s="9"/>
      <c r="D133" s="9" t="s">
        <v>100</v>
      </c>
      <c r="E133" s="9" t="s">
        <v>101</v>
      </c>
    </row>
    <row r="135" spans="1:5" x14ac:dyDescent="0.25">
      <c r="A135" s="20" t="s">
        <v>102</v>
      </c>
      <c r="B135" s="20" t="s">
        <v>102</v>
      </c>
      <c r="C135" s="20" t="s">
        <v>102</v>
      </c>
      <c r="D135" s="20" t="s">
        <v>102</v>
      </c>
      <c r="E135" s="20" t="s">
        <v>102</v>
      </c>
    </row>
    <row r="136" spans="1:5" x14ac:dyDescent="0.25">
      <c r="A136" s="18" t="s">
        <v>103</v>
      </c>
      <c r="B136" s="12"/>
      <c r="C136" s="12"/>
      <c r="D136" s="12" t="s">
        <v>88</v>
      </c>
      <c r="E136" s="12"/>
    </row>
    <row r="137" spans="1:5" x14ac:dyDescent="0.25">
      <c r="A137" s="19" t="s">
        <v>155</v>
      </c>
      <c r="B137" s="19" t="s">
        <v>155</v>
      </c>
      <c r="C137" s="19" t="s">
        <v>155</v>
      </c>
      <c r="D137" s="9" t="s">
        <v>155</v>
      </c>
      <c r="E137" s="9" t="s">
        <v>101</v>
      </c>
    </row>
    <row r="139" spans="1:5" x14ac:dyDescent="0.25">
      <c r="A139" s="16" t="s">
        <v>137</v>
      </c>
      <c r="B139" s="16" t="s">
        <v>137</v>
      </c>
      <c r="C139" s="16" t="s">
        <v>137</v>
      </c>
      <c r="D139" s="16" t="s">
        <v>137</v>
      </c>
      <c r="E139" s="16" t="s">
        <v>137</v>
      </c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2" t="s">
        <v>88</v>
      </c>
      <c r="B141" s="12" t="s">
        <v>89</v>
      </c>
      <c r="C141" s="18" t="s">
        <v>95</v>
      </c>
      <c r="D141" s="18" t="s">
        <v>95</v>
      </c>
      <c r="E141" s="12" t="s">
        <v>9</v>
      </c>
    </row>
    <row r="142" spans="1:5" x14ac:dyDescent="0.25">
      <c r="A142" s="9" t="s">
        <v>91</v>
      </c>
      <c r="B142" s="9">
        <v>1</v>
      </c>
      <c r="C142" s="19" t="s">
        <v>138</v>
      </c>
      <c r="D142" s="19" t="s">
        <v>138</v>
      </c>
      <c r="E142" s="9">
        <v>1</v>
      </c>
    </row>
    <row r="144" spans="1:5" x14ac:dyDescent="0.25">
      <c r="A144" s="20" t="s">
        <v>97</v>
      </c>
      <c r="B144" s="20" t="s">
        <v>97</v>
      </c>
      <c r="C144" s="20" t="s">
        <v>97</v>
      </c>
      <c r="D144" s="20" t="s">
        <v>97</v>
      </c>
      <c r="E144" s="20" t="s">
        <v>97</v>
      </c>
    </row>
    <row r="145" spans="1:5" x14ac:dyDescent="0.25">
      <c r="A145" s="18" t="s">
        <v>98</v>
      </c>
      <c r="B145" s="18" t="s">
        <v>98</v>
      </c>
      <c r="C145" s="18" t="s">
        <v>98</v>
      </c>
      <c r="D145" s="12" t="s">
        <v>99</v>
      </c>
      <c r="E145" s="12"/>
    </row>
    <row r="146" spans="1:5" x14ac:dyDescent="0.25">
      <c r="A146" s="9"/>
      <c r="B146" s="9"/>
      <c r="C146" s="9"/>
      <c r="D146" s="9" t="s">
        <v>100</v>
      </c>
      <c r="E146" s="9" t="s">
        <v>101</v>
      </c>
    </row>
    <row r="148" spans="1:5" x14ac:dyDescent="0.25">
      <c r="A148" s="20" t="s">
        <v>102</v>
      </c>
      <c r="B148" s="20" t="s">
        <v>102</v>
      </c>
      <c r="C148" s="20" t="s">
        <v>102</v>
      </c>
      <c r="D148" s="20" t="s">
        <v>102</v>
      </c>
      <c r="E148" s="20" t="s">
        <v>102</v>
      </c>
    </row>
    <row r="149" spans="1:5" x14ac:dyDescent="0.25">
      <c r="A149" s="18" t="s">
        <v>103</v>
      </c>
      <c r="B149" s="12"/>
      <c r="C149" s="12"/>
      <c r="D149" s="12" t="s">
        <v>88</v>
      </c>
      <c r="E149" s="12"/>
    </row>
    <row r="150" spans="1:5" x14ac:dyDescent="0.25">
      <c r="A150" s="19" t="s">
        <v>156</v>
      </c>
      <c r="B150" s="19" t="s">
        <v>156</v>
      </c>
      <c r="C150" s="19" t="s">
        <v>156</v>
      </c>
      <c r="D150" s="9" t="s">
        <v>156</v>
      </c>
      <c r="E150" s="9" t="s">
        <v>101</v>
      </c>
    </row>
  </sheetData>
  <mergeCells count="92">
    <mergeCell ref="A149"/>
    <mergeCell ref="A150:C150"/>
    <mergeCell ref="C141:D141"/>
    <mergeCell ref="C142:D142"/>
    <mergeCell ref="A144:E144"/>
    <mergeCell ref="A145:C145"/>
    <mergeCell ref="A148:E148"/>
    <mergeCell ref="A135:E135"/>
    <mergeCell ref="A136"/>
    <mergeCell ref="A137:C137"/>
    <mergeCell ref="A139:E139"/>
    <mergeCell ref="A140:E140"/>
    <mergeCell ref="A127:E127"/>
    <mergeCell ref="C128:D128"/>
    <mergeCell ref="C129:D129"/>
    <mergeCell ref="A131:E131"/>
    <mergeCell ref="A132:C132"/>
    <mergeCell ref="A119:C119"/>
    <mergeCell ref="A122:E122"/>
    <mergeCell ref="A123"/>
    <mergeCell ref="A124:C124"/>
    <mergeCell ref="A126:E126"/>
    <mergeCell ref="A113:E113"/>
    <mergeCell ref="A114:E114"/>
    <mergeCell ref="C115:D115"/>
    <mergeCell ref="C116:D116"/>
    <mergeCell ref="A118:E118"/>
    <mergeCell ref="A105:E105"/>
    <mergeCell ref="A106:C106"/>
    <mergeCell ref="A109:E109"/>
    <mergeCell ref="A110"/>
    <mergeCell ref="A111:C111"/>
    <mergeCell ref="A98:C98"/>
    <mergeCell ref="A100:E100"/>
    <mergeCell ref="A101:E101"/>
    <mergeCell ref="C102:D102"/>
    <mergeCell ref="C103:D103"/>
    <mergeCell ref="C90:D90"/>
    <mergeCell ref="A92:E92"/>
    <mergeCell ref="A93:C93"/>
    <mergeCell ref="A96:E96"/>
    <mergeCell ref="A97"/>
    <mergeCell ref="A84"/>
    <mergeCell ref="A85:C85"/>
    <mergeCell ref="A87:E87"/>
    <mergeCell ref="A88:E88"/>
    <mergeCell ref="C89:D89"/>
    <mergeCell ref="C76:D76"/>
    <mergeCell ref="C77:D77"/>
    <mergeCell ref="A79:E79"/>
    <mergeCell ref="A80:C80"/>
    <mergeCell ref="A83:E83"/>
    <mergeCell ref="A70:E70"/>
    <mergeCell ref="A71"/>
    <mergeCell ref="A72:C72"/>
    <mergeCell ref="A74:E74"/>
    <mergeCell ref="A75:E75"/>
    <mergeCell ref="A62:E62"/>
    <mergeCell ref="C63:D63"/>
    <mergeCell ref="C64:D64"/>
    <mergeCell ref="A66:E66"/>
    <mergeCell ref="A67:C67"/>
    <mergeCell ref="A54:C54"/>
    <mergeCell ref="A57:E57"/>
    <mergeCell ref="A58"/>
    <mergeCell ref="A59:C59"/>
    <mergeCell ref="A61:E61"/>
    <mergeCell ref="A48:E48"/>
    <mergeCell ref="A49:E49"/>
    <mergeCell ref="C50:D50"/>
    <mergeCell ref="C51:D51"/>
    <mergeCell ref="A53:E53"/>
    <mergeCell ref="A40:E40"/>
    <mergeCell ref="A41:C41"/>
    <mergeCell ref="A44:E44"/>
    <mergeCell ref="A45"/>
    <mergeCell ref="A46:C46"/>
    <mergeCell ref="A33:C33"/>
    <mergeCell ref="A35:E35"/>
    <mergeCell ref="A36:E36"/>
    <mergeCell ref="C37:D37"/>
    <mergeCell ref="C38:D38"/>
    <mergeCell ref="C25:D25"/>
    <mergeCell ref="A27:E27"/>
    <mergeCell ref="A28:C28"/>
    <mergeCell ref="A31:E31"/>
    <mergeCell ref="A32"/>
    <mergeCell ref="A5:E5"/>
    <mergeCell ref="A6:E6"/>
    <mergeCell ref="A22:E22"/>
    <mergeCell ref="A23:E23"/>
    <mergeCell ref="C24:D24"/>
  </mergeCells>
  <hyperlinks>
    <hyperlink ref="A2" location="'13.6'!A1" display="13.6.8" xr:uid="{00000000-0004-0000-0900-000000000000}"/>
    <hyperlink ref="F2" location="'13.6.8E'!A1" display="72" xr:uid="{00000000-0004-0000-0900-000001000000}"/>
    <hyperlink ref="E19" location="'13.6.8E'!A1" display="'13.6.8E'!A1" xr:uid="{00000000-0004-0000-09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50</v>
      </c>
      <c r="B2" s="6" t="s">
        <v>51</v>
      </c>
      <c r="C2" s="6" t="s">
        <v>14</v>
      </c>
      <c r="D2" s="6" t="s">
        <v>52</v>
      </c>
      <c r="E2" s="6" t="s">
        <v>31</v>
      </c>
      <c r="F2" s="6" t="s">
        <v>157</v>
      </c>
      <c r="G2" s="6">
        <v>40.146549999999998</v>
      </c>
      <c r="H2" s="6">
        <v>48.115640175000003</v>
      </c>
      <c r="I2" s="6">
        <v>5243.99</v>
      </c>
    </row>
    <row r="5" spans="1:9" x14ac:dyDescent="0.25">
      <c r="A5" s="14" t="s">
        <v>87</v>
      </c>
      <c r="B5" s="14" t="s">
        <v>87</v>
      </c>
      <c r="C5" s="14" t="s">
        <v>87</v>
      </c>
      <c r="D5" s="14" t="s">
        <v>87</v>
      </c>
      <c r="E5" s="14" t="s">
        <v>87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88</v>
      </c>
      <c r="C7" s="8" t="s">
        <v>89</v>
      </c>
      <c r="D7" s="8" t="s">
        <v>90</v>
      </c>
      <c r="E7" s="8" t="s">
        <v>9</v>
      </c>
    </row>
    <row r="8" spans="1:9" x14ac:dyDescent="0.25">
      <c r="A8" s="9">
        <v>1</v>
      </c>
      <c r="B8" s="9" t="s">
        <v>91</v>
      </c>
      <c r="C8" s="9">
        <v>109</v>
      </c>
      <c r="D8" s="9" t="s">
        <v>158</v>
      </c>
      <c r="E8" s="9">
        <v>109</v>
      </c>
    </row>
    <row r="9" spans="1:9" x14ac:dyDescent="0.25">
      <c r="A9" s="9" t="s">
        <v>93</v>
      </c>
      <c r="B9" s="9" t="s">
        <v>93</v>
      </c>
      <c r="C9" s="9">
        <f>SUBTOTAL(109,Criteria_Summary13.6.9[Elementos])</f>
        <v>109</v>
      </c>
      <c r="D9" s="9" t="s">
        <v>93</v>
      </c>
      <c r="E9" s="9">
        <f>SUBTOTAL(109,Criteria_Summary13.6.9[Total])</f>
        <v>109</v>
      </c>
    </row>
    <row r="10" spans="1:9" x14ac:dyDescent="0.25">
      <c r="A10" s="10" t="s">
        <v>94</v>
      </c>
      <c r="B10" s="10">
        <v>0</v>
      </c>
      <c r="C10" s="11"/>
      <c r="D10" s="11"/>
      <c r="E10" s="10">
        <v>109</v>
      </c>
    </row>
    <row r="13" spans="1:9" x14ac:dyDescent="0.25">
      <c r="A13" s="16" t="s">
        <v>158</v>
      </c>
      <c r="B13" s="16" t="s">
        <v>158</v>
      </c>
      <c r="C13" s="16" t="s">
        <v>158</v>
      </c>
      <c r="D13" s="16" t="s">
        <v>158</v>
      </c>
      <c r="E13" s="16" t="s">
        <v>158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88</v>
      </c>
      <c r="B15" s="12" t="s">
        <v>89</v>
      </c>
      <c r="C15" s="18" t="s">
        <v>95</v>
      </c>
      <c r="D15" s="18" t="s">
        <v>95</v>
      </c>
      <c r="E15" s="12" t="s">
        <v>9</v>
      </c>
    </row>
    <row r="16" spans="1:9" x14ac:dyDescent="0.25">
      <c r="A16" s="9" t="s">
        <v>91</v>
      </c>
      <c r="B16" s="9">
        <v>109</v>
      </c>
      <c r="C16" s="19" t="s">
        <v>159</v>
      </c>
      <c r="D16" s="19" t="s">
        <v>159</v>
      </c>
      <c r="E16" s="9">
        <v>109</v>
      </c>
    </row>
    <row r="18" spans="1:5" x14ac:dyDescent="0.25">
      <c r="A18" s="20" t="s">
        <v>97</v>
      </c>
      <c r="B18" s="20" t="s">
        <v>97</v>
      </c>
      <c r="C18" s="20" t="s">
        <v>97</v>
      </c>
      <c r="D18" s="20" t="s">
        <v>97</v>
      </c>
      <c r="E18" s="20" t="s">
        <v>97</v>
      </c>
    </row>
    <row r="19" spans="1:5" x14ac:dyDescent="0.25">
      <c r="A19" s="18" t="s">
        <v>98</v>
      </c>
      <c r="B19" s="18" t="s">
        <v>98</v>
      </c>
      <c r="C19" s="18" t="s">
        <v>98</v>
      </c>
      <c r="D19" s="12" t="s">
        <v>99</v>
      </c>
      <c r="E19" s="12"/>
    </row>
    <row r="20" spans="1:5" x14ac:dyDescent="0.25">
      <c r="A20" s="9"/>
      <c r="B20" s="9"/>
      <c r="C20" s="9"/>
      <c r="D20" s="9" t="s">
        <v>100</v>
      </c>
      <c r="E20" s="9" t="s">
        <v>101</v>
      </c>
    </row>
    <row r="22" spans="1:5" x14ac:dyDescent="0.25">
      <c r="A22" s="20" t="s">
        <v>102</v>
      </c>
      <c r="B22" s="20" t="s">
        <v>102</v>
      </c>
      <c r="C22" s="20" t="s">
        <v>102</v>
      </c>
      <c r="D22" s="20" t="s">
        <v>102</v>
      </c>
      <c r="E22" s="20" t="s">
        <v>102</v>
      </c>
    </row>
    <row r="23" spans="1:5" x14ac:dyDescent="0.25">
      <c r="A23" s="18" t="s">
        <v>103</v>
      </c>
      <c r="B23" s="12"/>
      <c r="C23" s="12"/>
      <c r="D23" s="12" t="s">
        <v>88</v>
      </c>
      <c r="E23" s="12"/>
    </row>
    <row r="24" spans="1:5" x14ac:dyDescent="0.25">
      <c r="A24" s="19" t="s">
        <v>160</v>
      </c>
      <c r="B24" s="19" t="s">
        <v>160</v>
      </c>
      <c r="C24" s="19" t="s">
        <v>160</v>
      </c>
      <c r="D24" s="9" t="s">
        <v>161</v>
      </c>
      <c r="E24" s="9" t="s">
        <v>101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6'!A1" display="13.6.9" xr:uid="{00000000-0004-0000-0A00-000000000000}"/>
    <hyperlink ref="F2" location="'13.6.9E'!A1" display="109" xr:uid="{00000000-0004-0000-0A00-000001000000}"/>
    <hyperlink ref="E10" location="'13.6.9E'!A1" display="'13.6.9E'!A1" xr:uid="{00000000-0004-0000-0A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54</v>
      </c>
      <c r="B2" s="6" t="s">
        <v>55</v>
      </c>
      <c r="C2" s="6" t="s">
        <v>14</v>
      </c>
      <c r="D2" s="6" t="s">
        <v>56</v>
      </c>
      <c r="E2" s="6" t="s">
        <v>31</v>
      </c>
      <c r="F2" s="6" t="s">
        <v>125</v>
      </c>
      <c r="G2" s="6">
        <v>5571.2165500000001</v>
      </c>
      <c r="H2" s="6">
        <v>6677.1030351750005</v>
      </c>
      <c r="I2" s="6">
        <v>6677.1</v>
      </c>
    </row>
    <row r="5" spans="1:9" x14ac:dyDescent="0.25">
      <c r="A5" s="14" t="s">
        <v>87</v>
      </c>
      <c r="B5" s="14" t="s">
        <v>87</v>
      </c>
      <c r="C5" s="14" t="s">
        <v>87</v>
      </c>
      <c r="D5" s="14" t="s">
        <v>87</v>
      </c>
      <c r="E5" s="14" t="s">
        <v>87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88</v>
      </c>
      <c r="C7" s="8" t="s">
        <v>89</v>
      </c>
      <c r="D7" s="8" t="s">
        <v>90</v>
      </c>
      <c r="E7" s="8" t="s">
        <v>9</v>
      </c>
    </row>
    <row r="8" spans="1:9" x14ac:dyDescent="0.25">
      <c r="A8" s="9">
        <v>1</v>
      </c>
      <c r="B8" s="9" t="s">
        <v>91</v>
      </c>
      <c r="C8" s="9">
        <v>1</v>
      </c>
      <c r="D8" s="9" t="s">
        <v>162</v>
      </c>
      <c r="E8" s="9">
        <v>1</v>
      </c>
    </row>
    <row r="9" spans="1:9" x14ac:dyDescent="0.25">
      <c r="A9" s="9" t="s">
        <v>93</v>
      </c>
      <c r="B9" s="9" t="s">
        <v>93</v>
      </c>
      <c r="C9" s="9">
        <f>SUBTOTAL(109,Criteria_Summary13.6.10[Elementos])</f>
        <v>1</v>
      </c>
      <c r="D9" s="9" t="s">
        <v>93</v>
      </c>
      <c r="E9" s="9">
        <f>SUBTOTAL(109,Criteria_Summary13.6.10[Total])</f>
        <v>1</v>
      </c>
    </row>
    <row r="10" spans="1:9" x14ac:dyDescent="0.25">
      <c r="A10" s="10" t="s">
        <v>94</v>
      </c>
      <c r="B10" s="10">
        <v>0</v>
      </c>
      <c r="C10" s="11"/>
      <c r="D10" s="11"/>
      <c r="E10" s="10">
        <v>1</v>
      </c>
    </row>
    <row r="13" spans="1:9" x14ac:dyDescent="0.25">
      <c r="A13" s="16" t="s">
        <v>162</v>
      </c>
      <c r="B13" s="16" t="s">
        <v>162</v>
      </c>
      <c r="C13" s="16" t="s">
        <v>162</v>
      </c>
      <c r="D13" s="16" t="s">
        <v>162</v>
      </c>
      <c r="E13" s="16" t="s">
        <v>162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88</v>
      </c>
      <c r="B15" s="12" t="s">
        <v>89</v>
      </c>
      <c r="C15" s="18" t="s">
        <v>95</v>
      </c>
      <c r="D15" s="18" t="s">
        <v>95</v>
      </c>
      <c r="E15" s="12" t="s">
        <v>9</v>
      </c>
    </row>
    <row r="16" spans="1:9" x14ac:dyDescent="0.25">
      <c r="A16" s="9" t="s">
        <v>91</v>
      </c>
      <c r="B16" s="9">
        <v>1</v>
      </c>
      <c r="C16" s="19" t="s">
        <v>163</v>
      </c>
      <c r="D16" s="19" t="s">
        <v>163</v>
      </c>
      <c r="E16" s="9">
        <v>1</v>
      </c>
    </row>
    <row r="18" spans="1:5" x14ac:dyDescent="0.25">
      <c r="A18" s="20" t="s">
        <v>97</v>
      </c>
      <c r="B18" s="20" t="s">
        <v>97</v>
      </c>
      <c r="C18" s="20" t="s">
        <v>97</v>
      </c>
      <c r="D18" s="20" t="s">
        <v>97</v>
      </c>
      <c r="E18" s="20" t="s">
        <v>97</v>
      </c>
    </row>
    <row r="19" spans="1:5" x14ac:dyDescent="0.25">
      <c r="A19" s="18" t="s">
        <v>98</v>
      </c>
      <c r="B19" s="18" t="s">
        <v>98</v>
      </c>
      <c r="C19" s="18" t="s">
        <v>98</v>
      </c>
      <c r="D19" s="12" t="s">
        <v>99</v>
      </c>
      <c r="E19" s="12"/>
    </row>
    <row r="20" spans="1:5" x14ac:dyDescent="0.25">
      <c r="A20" s="9"/>
      <c r="B20" s="9"/>
      <c r="C20" s="9"/>
      <c r="D20" s="9" t="s">
        <v>100</v>
      </c>
      <c r="E20" s="9" t="s">
        <v>101</v>
      </c>
    </row>
    <row r="22" spans="1:5" x14ac:dyDescent="0.25">
      <c r="A22" s="20" t="s">
        <v>102</v>
      </c>
      <c r="B22" s="20" t="s">
        <v>102</v>
      </c>
      <c r="C22" s="20" t="s">
        <v>102</v>
      </c>
      <c r="D22" s="20" t="s">
        <v>102</v>
      </c>
      <c r="E22" s="20" t="s">
        <v>102</v>
      </c>
    </row>
    <row r="23" spans="1:5" x14ac:dyDescent="0.25">
      <c r="A23" s="18" t="s">
        <v>103</v>
      </c>
      <c r="B23" s="12"/>
      <c r="C23" s="12"/>
      <c r="D23" s="12" t="s">
        <v>88</v>
      </c>
      <c r="E23" s="12"/>
    </row>
    <row r="24" spans="1:5" x14ac:dyDescent="0.25">
      <c r="A24" s="19" t="s">
        <v>164</v>
      </c>
      <c r="B24" s="19" t="s">
        <v>164</v>
      </c>
      <c r="C24" s="19" t="s">
        <v>164</v>
      </c>
      <c r="D24" s="9" t="s">
        <v>165</v>
      </c>
      <c r="E24" s="9" t="s">
        <v>101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6'!A1" display="13.6.10" xr:uid="{00000000-0004-0000-0B00-000000000000}"/>
    <hyperlink ref="F2" location="'13.6.10E'!A1" display="1" xr:uid="{00000000-0004-0000-0B00-000001000000}"/>
    <hyperlink ref="E10" location="'13.6.10E'!A1" display="'13.6.10E'!A1" xr:uid="{00000000-0004-0000-0B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DFF0D8"/>
  </sheetPr>
  <dimension ref="A1:I3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x14ac:dyDescent="0.25">
      <c r="A2" s="6" t="s">
        <v>57</v>
      </c>
      <c r="B2" s="6" t="s">
        <v>58</v>
      </c>
      <c r="C2" s="6" t="s">
        <v>14</v>
      </c>
      <c r="D2" s="6" t="s">
        <v>59</v>
      </c>
      <c r="E2" s="6" t="s">
        <v>31</v>
      </c>
      <c r="F2" s="6" t="s">
        <v>166</v>
      </c>
      <c r="G2" s="6">
        <v>61.986550000000001</v>
      </c>
      <c r="H2" s="6">
        <v>74.290880175000012</v>
      </c>
      <c r="I2" s="6">
        <v>668.61</v>
      </c>
    </row>
    <row r="5" spans="1:9" x14ac:dyDescent="0.25">
      <c r="A5" s="14" t="s">
        <v>87</v>
      </c>
      <c r="B5" s="14" t="s">
        <v>87</v>
      </c>
      <c r="C5" s="14" t="s">
        <v>87</v>
      </c>
      <c r="D5" s="14" t="s">
        <v>87</v>
      </c>
      <c r="E5" s="14" t="s">
        <v>87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88</v>
      </c>
      <c r="C7" s="8" t="s">
        <v>89</v>
      </c>
      <c r="D7" s="8" t="s">
        <v>90</v>
      </c>
      <c r="E7" s="8" t="s">
        <v>9</v>
      </c>
    </row>
    <row r="8" spans="1:9" x14ac:dyDescent="0.25">
      <c r="A8" s="9">
        <v>1</v>
      </c>
      <c r="B8" s="9" t="s">
        <v>91</v>
      </c>
      <c r="C8" s="9">
        <v>1</v>
      </c>
      <c r="D8" s="9" t="s">
        <v>162</v>
      </c>
      <c r="E8" s="9">
        <v>1</v>
      </c>
    </row>
    <row r="9" spans="1:9" x14ac:dyDescent="0.25">
      <c r="A9" s="9">
        <v>2</v>
      </c>
      <c r="B9" s="9" t="s">
        <v>91</v>
      </c>
      <c r="C9" s="9">
        <v>8</v>
      </c>
      <c r="D9" s="9" t="s">
        <v>162</v>
      </c>
      <c r="E9" s="9">
        <v>8</v>
      </c>
    </row>
    <row r="10" spans="1:9" x14ac:dyDescent="0.25">
      <c r="A10" s="9" t="s">
        <v>93</v>
      </c>
      <c r="B10" s="9" t="s">
        <v>93</v>
      </c>
      <c r="C10" s="9">
        <f>SUBTOTAL(109,Criteria_Summary13.6.11[Elementos])</f>
        <v>9</v>
      </c>
      <c r="D10" s="9" t="s">
        <v>93</v>
      </c>
      <c r="E10" s="9">
        <f>SUBTOTAL(109,Criteria_Summary13.6.11[Total])</f>
        <v>9</v>
      </c>
    </row>
    <row r="11" spans="1:9" x14ac:dyDescent="0.25">
      <c r="A11" s="10" t="s">
        <v>94</v>
      </c>
      <c r="B11" s="10">
        <v>0</v>
      </c>
      <c r="C11" s="11"/>
      <c r="D11" s="11"/>
      <c r="E11" s="10">
        <v>9</v>
      </c>
    </row>
    <row r="14" spans="1:9" x14ac:dyDescent="0.25">
      <c r="A14" s="16" t="s">
        <v>162</v>
      </c>
      <c r="B14" s="16" t="s">
        <v>162</v>
      </c>
      <c r="C14" s="16" t="s">
        <v>162</v>
      </c>
      <c r="D14" s="16" t="s">
        <v>162</v>
      </c>
      <c r="E14" s="16" t="s">
        <v>162</v>
      </c>
    </row>
    <row r="15" spans="1:9" x14ac:dyDescent="0.25">
      <c r="A15" s="17"/>
      <c r="B15" s="17"/>
      <c r="C15" s="17"/>
      <c r="D15" s="17"/>
      <c r="E15" s="17"/>
    </row>
    <row r="16" spans="1:9" x14ac:dyDescent="0.25">
      <c r="A16" s="12" t="s">
        <v>88</v>
      </c>
      <c r="B16" s="12" t="s">
        <v>89</v>
      </c>
      <c r="C16" s="18" t="s">
        <v>95</v>
      </c>
      <c r="D16" s="18" t="s">
        <v>95</v>
      </c>
      <c r="E16" s="12" t="s">
        <v>9</v>
      </c>
    </row>
    <row r="17" spans="1:5" x14ac:dyDescent="0.25">
      <c r="A17" s="9" t="s">
        <v>91</v>
      </c>
      <c r="B17" s="9">
        <v>1</v>
      </c>
      <c r="C17" s="19" t="s">
        <v>163</v>
      </c>
      <c r="D17" s="19" t="s">
        <v>163</v>
      </c>
      <c r="E17" s="9">
        <v>1</v>
      </c>
    </row>
    <row r="19" spans="1:5" x14ac:dyDescent="0.25">
      <c r="A19" s="20" t="s">
        <v>97</v>
      </c>
      <c r="B19" s="20" t="s">
        <v>97</v>
      </c>
      <c r="C19" s="20" t="s">
        <v>97</v>
      </c>
      <c r="D19" s="20" t="s">
        <v>97</v>
      </c>
      <c r="E19" s="20" t="s">
        <v>97</v>
      </c>
    </row>
    <row r="20" spans="1:5" x14ac:dyDescent="0.25">
      <c r="A20" s="18" t="s">
        <v>98</v>
      </c>
      <c r="B20" s="18" t="s">
        <v>98</v>
      </c>
      <c r="C20" s="18" t="s">
        <v>98</v>
      </c>
      <c r="D20" s="12" t="s">
        <v>99</v>
      </c>
      <c r="E20" s="12"/>
    </row>
    <row r="21" spans="1:5" x14ac:dyDescent="0.25">
      <c r="A21" s="9"/>
      <c r="B21" s="9"/>
      <c r="C21" s="9"/>
      <c r="D21" s="9" t="s">
        <v>100</v>
      </c>
      <c r="E21" s="9" t="s">
        <v>101</v>
      </c>
    </row>
    <row r="23" spans="1:5" x14ac:dyDescent="0.25">
      <c r="A23" s="20" t="s">
        <v>102</v>
      </c>
      <c r="B23" s="20" t="s">
        <v>102</v>
      </c>
      <c r="C23" s="20" t="s">
        <v>102</v>
      </c>
      <c r="D23" s="20" t="s">
        <v>102</v>
      </c>
      <c r="E23" s="20" t="s">
        <v>102</v>
      </c>
    </row>
    <row r="24" spans="1:5" x14ac:dyDescent="0.25">
      <c r="A24" s="18" t="s">
        <v>103</v>
      </c>
      <c r="B24" s="12"/>
      <c r="C24" s="12"/>
      <c r="D24" s="12" t="s">
        <v>88</v>
      </c>
      <c r="E24" s="12"/>
    </row>
    <row r="25" spans="1:5" x14ac:dyDescent="0.25">
      <c r="A25" s="19" t="s">
        <v>167</v>
      </c>
      <c r="B25" s="19" t="s">
        <v>167</v>
      </c>
      <c r="C25" s="19" t="s">
        <v>167</v>
      </c>
      <c r="D25" s="9" t="s">
        <v>167</v>
      </c>
      <c r="E25" s="9" t="s">
        <v>101</v>
      </c>
    </row>
    <row r="27" spans="1:5" x14ac:dyDescent="0.25">
      <c r="A27" s="16" t="s">
        <v>162</v>
      </c>
      <c r="B27" s="16" t="s">
        <v>162</v>
      </c>
      <c r="C27" s="16" t="s">
        <v>162</v>
      </c>
      <c r="D27" s="16" t="s">
        <v>162</v>
      </c>
      <c r="E27" s="16" t="s">
        <v>162</v>
      </c>
    </row>
    <row r="28" spans="1:5" x14ac:dyDescent="0.25">
      <c r="A28" s="17"/>
      <c r="B28" s="17"/>
      <c r="C28" s="17"/>
      <c r="D28" s="17"/>
      <c r="E28" s="17"/>
    </row>
    <row r="29" spans="1:5" x14ac:dyDescent="0.25">
      <c r="A29" s="12" t="s">
        <v>88</v>
      </c>
      <c r="B29" s="12" t="s">
        <v>89</v>
      </c>
      <c r="C29" s="18" t="s">
        <v>95</v>
      </c>
      <c r="D29" s="18" t="s">
        <v>95</v>
      </c>
      <c r="E29" s="12" t="s">
        <v>9</v>
      </c>
    </row>
    <row r="30" spans="1:5" x14ac:dyDescent="0.25">
      <c r="A30" s="9" t="s">
        <v>91</v>
      </c>
      <c r="B30" s="9">
        <v>8</v>
      </c>
      <c r="C30" s="19" t="s">
        <v>163</v>
      </c>
      <c r="D30" s="19" t="s">
        <v>163</v>
      </c>
      <c r="E30" s="9">
        <v>8</v>
      </c>
    </row>
    <row r="32" spans="1:5" x14ac:dyDescent="0.25">
      <c r="A32" s="20" t="s">
        <v>97</v>
      </c>
      <c r="B32" s="20" t="s">
        <v>97</v>
      </c>
      <c r="C32" s="20" t="s">
        <v>97</v>
      </c>
      <c r="D32" s="20" t="s">
        <v>97</v>
      </c>
      <c r="E32" s="20" t="s">
        <v>97</v>
      </c>
    </row>
    <row r="33" spans="1:5" x14ac:dyDescent="0.25">
      <c r="A33" s="18" t="s">
        <v>98</v>
      </c>
      <c r="B33" s="18" t="s">
        <v>98</v>
      </c>
      <c r="C33" s="18" t="s">
        <v>98</v>
      </c>
      <c r="D33" s="12" t="s">
        <v>99</v>
      </c>
      <c r="E33" s="12"/>
    </row>
    <row r="34" spans="1:5" x14ac:dyDescent="0.25">
      <c r="A34" s="9"/>
      <c r="B34" s="9"/>
      <c r="C34" s="9"/>
      <c r="D34" s="9" t="s">
        <v>100</v>
      </c>
      <c r="E34" s="9" t="s">
        <v>101</v>
      </c>
    </row>
    <row r="36" spans="1:5" x14ac:dyDescent="0.25">
      <c r="A36" s="20" t="s">
        <v>102</v>
      </c>
      <c r="B36" s="20" t="s">
        <v>102</v>
      </c>
      <c r="C36" s="20" t="s">
        <v>102</v>
      </c>
      <c r="D36" s="20" t="s">
        <v>102</v>
      </c>
      <c r="E36" s="20" t="s">
        <v>102</v>
      </c>
    </row>
    <row r="37" spans="1:5" x14ac:dyDescent="0.25">
      <c r="A37" s="18" t="s">
        <v>103</v>
      </c>
      <c r="B37" s="12"/>
      <c r="C37" s="12"/>
      <c r="D37" s="12" t="s">
        <v>88</v>
      </c>
      <c r="E37" s="12"/>
    </row>
    <row r="38" spans="1:5" x14ac:dyDescent="0.25">
      <c r="A38" s="19" t="s">
        <v>168</v>
      </c>
      <c r="B38" s="19" t="s">
        <v>168</v>
      </c>
      <c r="C38" s="19" t="s">
        <v>168</v>
      </c>
      <c r="D38" s="9" t="s">
        <v>169</v>
      </c>
      <c r="E38" s="9" t="s">
        <v>101</v>
      </c>
    </row>
  </sheetData>
  <mergeCells count="20">
    <mergeCell ref="A32:E32"/>
    <mergeCell ref="A33:C33"/>
    <mergeCell ref="A36:E36"/>
    <mergeCell ref="A37"/>
    <mergeCell ref="A38:C38"/>
    <mergeCell ref="A25:C25"/>
    <mergeCell ref="A27:E27"/>
    <mergeCell ref="A28:E28"/>
    <mergeCell ref="C29:D29"/>
    <mergeCell ref="C30:D30"/>
    <mergeCell ref="C17:D17"/>
    <mergeCell ref="A19:E19"/>
    <mergeCell ref="A20:C20"/>
    <mergeCell ref="A23:E23"/>
    <mergeCell ref="A24"/>
    <mergeCell ref="A5:E5"/>
    <mergeCell ref="A6:E6"/>
    <mergeCell ref="A14:E14"/>
    <mergeCell ref="A15:E15"/>
    <mergeCell ref="C16:D16"/>
  </mergeCells>
  <hyperlinks>
    <hyperlink ref="A2" location="'13.6'!A1" display="13.6.11" xr:uid="{00000000-0004-0000-0C00-000000000000}"/>
    <hyperlink ref="F2" location="'13.6.11E'!A1" display="9" xr:uid="{00000000-0004-0000-0C00-000001000000}"/>
    <hyperlink ref="E11" location="'13.6.11E'!A1" display="'13.6.11E'!A1" xr:uid="{00000000-0004-0000-0C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DFF0D8"/>
  </sheetPr>
  <dimension ref="A1:I20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61</v>
      </c>
      <c r="B2" s="6" t="s">
        <v>62</v>
      </c>
      <c r="C2" s="6" t="s">
        <v>14</v>
      </c>
      <c r="D2" s="6" t="s">
        <v>63</v>
      </c>
      <c r="E2" s="6" t="s">
        <v>31</v>
      </c>
      <c r="F2" s="6" t="s">
        <v>170</v>
      </c>
      <c r="G2" s="6">
        <v>84.756550000000004</v>
      </c>
      <c r="H2" s="6">
        <v>101.58072517500001</v>
      </c>
      <c r="I2" s="6">
        <v>812.64</v>
      </c>
    </row>
    <row r="5" spans="1:9" x14ac:dyDescent="0.25">
      <c r="A5" s="14" t="s">
        <v>87</v>
      </c>
      <c r="B5" s="14" t="s">
        <v>87</v>
      </c>
      <c r="C5" s="14" t="s">
        <v>87</v>
      </c>
      <c r="D5" s="14" t="s">
        <v>87</v>
      </c>
      <c r="E5" s="14" t="s">
        <v>87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88</v>
      </c>
      <c r="C7" s="8" t="s">
        <v>89</v>
      </c>
      <c r="D7" s="8" t="s">
        <v>90</v>
      </c>
      <c r="E7" s="8" t="s">
        <v>9</v>
      </c>
    </row>
    <row r="8" spans="1:9" x14ac:dyDescent="0.25">
      <c r="A8" s="9">
        <v>1</v>
      </c>
      <c r="B8" s="9" t="s">
        <v>91</v>
      </c>
      <c r="C8" s="9">
        <v>8</v>
      </c>
      <c r="D8" s="9" t="s">
        <v>162</v>
      </c>
      <c r="E8" s="9">
        <v>8</v>
      </c>
    </row>
    <row r="9" spans="1:9" x14ac:dyDescent="0.25">
      <c r="A9" s="9" t="s">
        <v>93</v>
      </c>
      <c r="B9" s="9" t="s">
        <v>93</v>
      </c>
      <c r="C9" s="9">
        <f>SUBTOTAL(109,Criteria_Summary13.6.12[Elementos])</f>
        <v>8</v>
      </c>
      <c r="D9" s="9" t="s">
        <v>93</v>
      </c>
      <c r="E9" s="9">
        <f>SUBTOTAL(109,Criteria_Summary13.6.12[Total])</f>
        <v>8</v>
      </c>
    </row>
    <row r="10" spans="1:9" x14ac:dyDescent="0.25">
      <c r="A10" s="10" t="s">
        <v>94</v>
      </c>
      <c r="B10" s="10">
        <v>0</v>
      </c>
      <c r="C10" s="11"/>
      <c r="D10" s="11"/>
      <c r="E10" s="10">
        <v>8</v>
      </c>
    </row>
    <row r="13" spans="1:9" x14ac:dyDescent="0.25">
      <c r="A13" s="16" t="s">
        <v>162</v>
      </c>
      <c r="B13" s="16" t="s">
        <v>162</v>
      </c>
      <c r="C13" s="16" t="s">
        <v>162</v>
      </c>
      <c r="D13" s="16" t="s">
        <v>162</v>
      </c>
      <c r="E13" s="16" t="s">
        <v>162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88</v>
      </c>
      <c r="B15" s="12" t="s">
        <v>89</v>
      </c>
      <c r="C15" s="18" t="s">
        <v>95</v>
      </c>
      <c r="D15" s="18" t="s">
        <v>95</v>
      </c>
      <c r="E15" s="12" t="s">
        <v>9</v>
      </c>
    </row>
    <row r="16" spans="1:9" x14ac:dyDescent="0.25">
      <c r="A16" s="9" t="s">
        <v>91</v>
      </c>
      <c r="B16" s="9">
        <v>8</v>
      </c>
      <c r="C16" s="19" t="s">
        <v>163</v>
      </c>
      <c r="D16" s="19" t="s">
        <v>163</v>
      </c>
      <c r="E16" s="9">
        <v>8</v>
      </c>
    </row>
    <row r="18" spans="1:5" x14ac:dyDescent="0.25">
      <c r="A18" s="20" t="s">
        <v>102</v>
      </c>
      <c r="B18" s="20" t="s">
        <v>102</v>
      </c>
      <c r="C18" s="20" t="s">
        <v>102</v>
      </c>
      <c r="D18" s="20" t="s">
        <v>102</v>
      </c>
      <c r="E18" s="20" t="s">
        <v>102</v>
      </c>
    </row>
    <row r="19" spans="1:5" x14ac:dyDescent="0.25">
      <c r="A19" s="18" t="s">
        <v>103</v>
      </c>
      <c r="B19" s="12"/>
      <c r="C19" s="12"/>
      <c r="D19" s="12" t="s">
        <v>88</v>
      </c>
      <c r="E19" s="12"/>
    </row>
    <row r="20" spans="1:5" x14ac:dyDescent="0.25">
      <c r="A20" s="19" t="s">
        <v>171</v>
      </c>
      <c r="B20" s="19" t="s">
        <v>171</v>
      </c>
      <c r="C20" s="19" t="s">
        <v>171</v>
      </c>
      <c r="D20" s="9" t="s">
        <v>172</v>
      </c>
      <c r="E20" s="9" t="s">
        <v>101</v>
      </c>
    </row>
  </sheetData>
  <mergeCells count="9">
    <mergeCell ref="C16:D16"/>
    <mergeCell ref="A18:E18"/>
    <mergeCell ref="A19"/>
    <mergeCell ref="A20:C20"/>
    <mergeCell ref="A5:E5"/>
    <mergeCell ref="A6:E6"/>
    <mergeCell ref="A13:E13"/>
    <mergeCell ref="A14:E14"/>
    <mergeCell ref="C15:D15"/>
  </mergeCells>
  <hyperlinks>
    <hyperlink ref="A2" location="'13.6'!A1" display="13.6.12" xr:uid="{00000000-0004-0000-0D00-000000000000}"/>
    <hyperlink ref="F2" location="'13.6.12E'!A1" display="8" xr:uid="{00000000-0004-0000-0D00-000001000000}"/>
    <hyperlink ref="E10" location="'13.6.12E'!A1" display="'13.6.12E'!A1" xr:uid="{00000000-0004-0000-0D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DFF0D8"/>
  </sheetPr>
  <dimension ref="A1:I52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36.75" x14ac:dyDescent="0.25">
      <c r="A2" s="6" t="s">
        <v>65</v>
      </c>
      <c r="B2" s="6" t="s">
        <v>66</v>
      </c>
      <c r="C2" s="6" t="s">
        <v>14</v>
      </c>
      <c r="D2" s="6" t="s">
        <v>67</v>
      </c>
      <c r="E2" s="6" t="s">
        <v>31</v>
      </c>
      <c r="F2" s="6" t="s">
        <v>173</v>
      </c>
      <c r="G2" s="6">
        <v>252.40655000000001</v>
      </c>
      <c r="H2" s="6">
        <v>302.50925017500003</v>
      </c>
      <c r="I2" s="6">
        <v>907.5</v>
      </c>
    </row>
    <row r="5" spans="1:9" x14ac:dyDescent="0.25">
      <c r="A5" s="14" t="s">
        <v>87</v>
      </c>
      <c r="B5" s="14" t="s">
        <v>87</v>
      </c>
      <c r="C5" s="14" t="s">
        <v>87</v>
      </c>
      <c r="D5" s="14" t="s">
        <v>87</v>
      </c>
      <c r="E5" s="14" t="s">
        <v>87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88</v>
      </c>
      <c r="C7" s="8" t="s">
        <v>89</v>
      </c>
      <c r="D7" s="8" t="s">
        <v>90</v>
      </c>
      <c r="E7" s="8" t="s">
        <v>9</v>
      </c>
    </row>
    <row r="8" spans="1:9" x14ac:dyDescent="0.25">
      <c r="A8" s="9">
        <v>1</v>
      </c>
      <c r="B8" s="9" t="s">
        <v>91</v>
      </c>
      <c r="C8" s="9">
        <v>1</v>
      </c>
      <c r="D8" s="9" t="s">
        <v>174</v>
      </c>
      <c r="E8" s="9">
        <v>1</v>
      </c>
    </row>
    <row r="9" spans="1:9" x14ac:dyDescent="0.25">
      <c r="A9" s="9">
        <v>2</v>
      </c>
      <c r="B9" s="9" t="s">
        <v>91</v>
      </c>
      <c r="C9" s="9">
        <v>1</v>
      </c>
      <c r="D9" s="9" t="s">
        <v>174</v>
      </c>
      <c r="E9" s="9">
        <v>1</v>
      </c>
    </row>
    <row r="10" spans="1:9" x14ac:dyDescent="0.25">
      <c r="A10" s="9">
        <v>3</v>
      </c>
      <c r="B10" s="9" t="s">
        <v>91</v>
      </c>
      <c r="C10" s="9">
        <v>1</v>
      </c>
      <c r="D10" s="9" t="s">
        <v>174</v>
      </c>
      <c r="E10" s="9">
        <v>1</v>
      </c>
    </row>
    <row r="11" spans="1:9" x14ac:dyDescent="0.25">
      <c r="A11" s="9" t="s">
        <v>93</v>
      </c>
      <c r="B11" s="9" t="s">
        <v>93</v>
      </c>
      <c r="C11" s="9">
        <f>SUBTOTAL(109,Criteria_Summary13.6.13[Elementos])</f>
        <v>3</v>
      </c>
      <c r="D11" s="9" t="s">
        <v>93</v>
      </c>
      <c r="E11" s="9">
        <f>SUBTOTAL(109,Criteria_Summary13.6.13[Total])</f>
        <v>3</v>
      </c>
    </row>
    <row r="12" spans="1:9" x14ac:dyDescent="0.25">
      <c r="A12" s="10" t="s">
        <v>94</v>
      </c>
      <c r="B12" s="10">
        <v>0</v>
      </c>
      <c r="C12" s="11"/>
      <c r="D12" s="11"/>
      <c r="E12" s="10">
        <v>3</v>
      </c>
    </row>
    <row r="15" spans="1:9" x14ac:dyDescent="0.25">
      <c r="A15" s="16" t="s">
        <v>174</v>
      </c>
      <c r="B15" s="16" t="s">
        <v>174</v>
      </c>
      <c r="C15" s="16" t="s">
        <v>174</v>
      </c>
      <c r="D15" s="16" t="s">
        <v>174</v>
      </c>
      <c r="E15" s="16" t="s">
        <v>174</v>
      </c>
    </row>
    <row r="16" spans="1:9" x14ac:dyDescent="0.25">
      <c r="A16" s="17"/>
      <c r="B16" s="17"/>
      <c r="C16" s="17"/>
      <c r="D16" s="17"/>
      <c r="E16" s="17"/>
    </row>
    <row r="17" spans="1:5" x14ac:dyDescent="0.25">
      <c r="A17" s="12" t="s">
        <v>88</v>
      </c>
      <c r="B17" s="12" t="s">
        <v>89</v>
      </c>
      <c r="C17" s="18" t="s">
        <v>95</v>
      </c>
      <c r="D17" s="18" t="s">
        <v>95</v>
      </c>
      <c r="E17" s="12" t="s">
        <v>9</v>
      </c>
    </row>
    <row r="18" spans="1:5" x14ac:dyDescent="0.25">
      <c r="A18" s="9" t="s">
        <v>91</v>
      </c>
      <c r="B18" s="9">
        <v>1</v>
      </c>
      <c r="C18" s="19" t="s">
        <v>175</v>
      </c>
      <c r="D18" s="19" t="s">
        <v>175</v>
      </c>
      <c r="E18" s="9">
        <v>1</v>
      </c>
    </row>
    <row r="20" spans="1:5" x14ac:dyDescent="0.25">
      <c r="A20" s="20" t="s">
        <v>97</v>
      </c>
      <c r="B20" s="20" t="s">
        <v>97</v>
      </c>
      <c r="C20" s="20" t="s">
        <v>97</v>
      </c>
      <c r="D20" s="20" t="s">
        <v>97</v>
      </c>
      <c r="E20" s="20" t="s">
        <v>97</v>
      </c>
    </row>
    <row r="21" spans="1:5" x14ac:dyDescent="0.25">
      <c r="A21" s="18" t="s">
        <v>98</v>
      </c>
      <c r="B21" s="18" t="s">
        <v>98</v>
      </c>
      <c r="C21" s="18" t="s">
        <v>98</v>
      </c>
      <c r="D21" s="12" t="s">
        <v>99</v>
      </c>
      <c r="E21" s="12"/>
    </row>
    <row r="22" spans="1:5" x14ac:dyDescent="0.25">
      <c r="A22" s="9"/>
      <c r="B22" s="9"/>
      <c r="C22" s="9"/>
      <c r="D22" s="9" t="s">
        <v>100</v>
      </c>
      <c r="E22" s="9" t="s">
        <v>101</v>
      </c>
    </row>
    <row r="24" spans="1:5" x14ac:dyDescent="0.25">
      <c r="A24" s="20" t="s">
        <v>102</v>
      </c>
      <c r="B24" s="20" t="s">
        <v>102</v>
      </c>
      <c r="C24" s="20" t="s">
        <v>102</v>
      </c>
      <c r="D24" s="20" t="s">
        <v>102</v>
      </c>
      <c r="E24" s="20" t="s">
        <v>102</v>
      </c>
    </row>
    <row r="25" spans="1:5" x14ac:dyDescent="0.25">
      <c r="A25" s="18" t="s">
        <v>103</v>
      </c>
      <c r="B25" s="12"/>
      <c r="C25" s="12"/>
      <c r="D25" s="12" t="s">
        <v>88</v>
      </c>
      <c r="E25" s="12"/>
    </row>
    <row r="26" spans="1:5" x14ac:dyDescent="0.25">
      <c r="A26" s="19" t="s">
        <v>176</v>
      </c>
      <c r="B26" s="19" t="s">
        <v>176</v>
      </c>
      <c r="C26" s="19" t="s">
        <v>176</v>
      </c>
      <c r="D26" s="9" t="s">
        <v>177</v>
      </c>
      <c r="E26" s="9" t="s">
        <v>101</v>
      </c>
    </row>
    <row r="28" spans="1:5" x14ac:dyDescent="0.25">
      <c r="A28" s="16" t="s">
        <v>174</v>
      </c>
      <c r="B28" s="16" t="s">
        <v>174</v>
      </c>
      <c r="C28" s="16" t="s">
        <v>174</v>
      </c>
      <c r="D28" s="16" t="s">
        <v>174</v>
      </c>
      <c r="E28" s="16" t="s">
        <v>174</v>
      </c>
    </row>
    <row r="29" spans="1:5" x14ac:dyDescent="0.25">
      <c r="A29" s="17"/>
      <c r="B29" s="17"/>
      <c r="C29" s="17"/>
      <c r="D29" s="17"/>
      <c r="E29" s="17"/>
    </row>
    <row r="30" spans="1:5" x14ac:dyDescent="0.25">
      <c r="A30" s="12" t="s">
        <v>88</v>
      </c>
      <c r="B30" s="12" t="s">
        <v>89</v>
      </c>
      <c r="C30" s="18" t="s">
        <v>95</v>
      </c>
      <c r="D30" s="18" t="s">
        <v>95</v>
      </c>
      <c r="E30" s="12" t="s">
        <v>9</v>
      </c>
    </row>
    <row r="31" spans="1:5" x14ac:dyDescent="0.25">
      <c r="A31" s="9" t="s">
        <v>91</v>
      </c>
      <c r="B31" s="9">
        <v>1</v>
      </c>
      <c r="C31" s="19" t="s">
        <v>175</v>
      </c>
      <c r="D31" s="19" t="s">
        <v>175</v>
      </c>
      <c r="E31" s="9">
        <v>1</v>
      </c>
    </row>
    <row r="33" spans="1:5" x14ac:dyDescent="0.25">
      <c r="A33" s="20" t="s">
        <v>97</v>
      </c>
      <c r="B33" s="20" t="s">
        <v>97</v>
      </c>
      <c r="C33" s="20" t="s">
        <v>97</v>
      </c>
      <c r="D33" s="20" t="s">
        <v>97</v>
      </c>
      <c r="E33" s="20" t="s">
        <v>97</v>
      </c>
    </row>
    <row r="34" spans="1:5" x14ac:dyDescent="0.25">
      <c r="A34" s="18" t="s">
        <v>98</v>
      </c>
      <c r="B34" s="18" t="s">
        <v>98</v>
      </c>
      <c r="C34" s="18" t="s">
        <v>98</v>
      </c>
      <c r="D34" s="12" t="s">
        <v>99</v>
      </c>
      <c r="E34" s="12"/>
    </row>
    <row r="35" spans="1:5" x14ac:dyDescent="0.25">
      <c r="A35" s="9"/>
      <c r="B35" s="9"/>
      <c r="C35" s="9"/>
      <c r="D35" s="9" t="s">
        <v>100</v>
      </c>
      <c r="E35" s="9" t="s">
        <v>101</v>
      </c>
    </row>
    <row r="37" spans="1:5" x14ac:dyDescent="0.25">
      <c r="A37" s="20" t="s">
        <v>102</v>
      </c>
      <c r="B37" s="20" t="s">
        <v>102</v>
      </c>
      <c r="C37" s="20" t="s">
        <v>102</v>
      </c>
      <c r="D37" s="20" t="s">
        <v>102</v>
      </c>
      <c r="E37" s="20" t="s">
        <v>102</v>
      </c>
    </row>
    <row r="38" spans="1:5" x14ac:dyDescent="0.25">
      <c r="A38" s="18" t="s">
        <v>103</v>
      </c>
      <c r="B38" s="12"/>
      <c r="C38" s="12"/>
      <c r="D38" s="12" t="s">
        <v>88</v>
      </c>
      <c r="E38" s="12"/>
    </row>
    <row r="39" spans="1:5" x14ac:dyDescent="0.25">
      <c r="A39" s="19" t="s">
        <v>176</v>
      </c>
      <c r="B39" s="19" t="s">
        <v>176</v>
      </c>
      <c r="C39" s="19" t="s">
        <v>176</v>
      </c>
      <c r="D39" s="9" t="s">
        <v>178</v>
      </c>
      <c r="E39" s="9" t="s">
        <v>101</v>
      </c>
    </row>
    <row r="41" spans="1:5" x14ac:dyDescent="0.25">
      <c r="A41" s="16" t="s">
        <v>174</v>
      </c>
      <c r="B41" s="16" t="s">
        <v>174</v>
      </c>
      <c r="C41" s="16" t="s">
        <v>174</v>
      </c>
      <c r="D41" s="16" t="s">
        <v>174</v>
      </c>
      <c r="E41" s="16" t="s">
        <v>174</v>
      </c>
    </row>
    <row r="42" spans="1:5" x14ac:dyDescent="0.25">
      <c r="A42" s="17"/>
      <c r="B42" s="17"/>
      <c r="C42" s="17"/>
      <c r="D42" s="17"/>
      <c r="E42" s="17"/>
    </row>
    <row r="43" spans="1:5" x14ac:dyDescent="0.25">
      <c r="A43" s="12" t="s">
        <v>88</v>
      </c>
      <c r="B43" s="12" t="s">
        <v>89</v>
      </c>
      <c r="C43" s="18" t="s">
        <v>95</v>
      </c>
      <c r="D43" s="18" t="s">
        <v>95</v>
      </c>
      <c r="E43" s="12" t="s">
        <v>9</v>
      </c>
    </row>
    <row r="44" spans="1:5" x14ac:dyDescent="0.25">
      <c r="A44" s="9" t="s">
        <v>91</v>
      </c>
      <c r="B44" s="9">
        <v>1</v>
      </c>
      <c r="C44" s="19" t="s">
        <v>175</v>
      </c>
      <c r="D44" s="19" t="s">
        <v>175</v>
      </c>
      <c r="E44" s="9">
        <v>1</v>
      </c>
    </row>
    <row r="46" spans="1:5" x14ac:dyDescent="0.25">
      <c r="A46" s="20" t="s">
        <v>97</v>
      </c>
      <c r="B46" s="20" t="s">
        <v>97</v>
      </c>
      <c r="C46" s="20" t="s">
        <v>97</v>
      </c>
      <c r="D46" s="20" t="s">
        <v>97</v>
      </c>
      <c r="E46" s="20" t="s">
        <v>97</v>
      </c>
    </row>
    <row r="47" spans="1:5" x14ac:dyDescent="0.25">
      <c r="A47" s="18" t="s">
        <v>98</v>
      </c>
      <c r="B47" s="18" t="s">
        <v>98</v>
      </c>
      <c r="C47" s="18" t="s">
        <v>98</v>
      </c>
      <c r="D47" s="12" t="s">
        <v>99</v>
      </c>
      <c r="E47" s="12"/>
    </row>
    <row r="48" spans="1:5" x14ac:dyDescent="0.25">
      <c r="A48" s="9"/>
      <c r="B48" s="9"/>
      <c r="C48" s="9"/>
      <c r="D48" s="9" t="s">
        <v>100</v>
      </c>
      <c r="E48" s="9" t="s">
        <v>101</v>
      </c>
    </row>
    <row r="50" spans="1:5" x14ac:dyDescent="0.25">
      <c r="A50" s="20" t="s">
        <v>102</v>
      </c>
      <c r="B50" s="20" t="s">
        <v>102</v>
      </c>
      <c r="C50" s="20" t="s">
        <v>102</v>
      </c>
      <c r="D50" s="20" t="s">
        <v>102</v>
      </c>
      <c r="E50" s="20" t="s">
        <v>102</v>
      </c>
    </row>
    <row r="51" spans="1:5" x14ac:dyDescent="0.25">
      <c r="A51" s="18" t="s">
        <v>103</v>
      </c>
      <c r="B51" s="12"/>
      <c r="C51" s="12"/>
      <c r="D51" s="12" t="s">
        <v>88</v>
      </c>
      <c r="E51" s="12"/>
    </row>
    <row r="52" spans="1:5" x14ac:dyDescent="0.25">
      <c r="A52" s="19" t="s">
        <v>176</v>
      </c>
      <c r="B52" s="19" t="s">
        <v>176</v>
      </c>
      <c r="C52" s="19" t="s">
        <v>176</v>
      </c>
      <c r="D52" s="9" t="s">
        <v>179</v>
      </c>
      <c r="E52" s="9" t="s">
        <v>101</v>
      </c>
    </row>
  </sheetData>
  <mergeCells count="29">
    <mergeCell ref="A47:C47"/>
    <mergeCell ref="A50:E50"/>
    <mergeCell ref="A51"/>
    <mergeCell ref="A52:C52"/>
    <mergeCell ref="A41:E41"/>
    <mergeCell ref="A42:E42"/>
    <mergeCell ref="C43:D43"/>
    <mergeCell ref="C44:D44"/>
    <mergeCell ref="A46:E46"/>
    <mergeCell ref="A33:E33"/>
    <mergeCell ref="A34:C34"/>
    <mergeCell ref="A37:E37"/>
    <mergeCell ref="A38"/>
    <mergeCell ref="A39:C39"/>
    <mergeCell ref="A26:C26"/>
    <mergeCell ref="A28:E28"/>
    <mergeCell ref="A29:E29"/>
    <mergeCell ref="C30:D30"/>
    <mergeCell ref="C31:D31"/>
    <mergeCell ref="C18:D18"/>
    <mergeCell ref="A20:E20"/>
    <mergeCell ref="A21:C21"/>
    <mergeCell ref="A24:E24"/>
    <mergeCell ref="A25"/>
    <mergeCell ref="A5:E5"/>
    <mergeCell ref="A6:E6"/>
    <mergeCell ref="A15:E15"/>
    <mergeCell ref="A16:E16"/>
    <mergeCell ref="C17:D17"/>
  </mergeCells>
  <hyperlinks>
    <hyperlink ref="A2" location="'13.6'!A1" display="13.6.13" xr:uid="{00000000-0004-0000-0E00-000000000000}"/>
    <hyperlink ref="F2" location="'13.6.13E'!A1" display="3" xr:uid="{00000000-0004-0000-0E00-000001000000}"/>
    <hyperlink ref="E12" location="'13.6.13E'!A1" display="'13.6.13E'!A1" xr:uid="{00000000-0004-0000-0E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DFF0D8"/>
  </sheetPr>
  <dimension ref="A1:I3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69</v>
      </c>
      <c r="B2" s="6" t="s">
        <v>70</v>
      </c>
      <c r="C2" s="6" t="s">
        <v>14</v>
      </c>
      <c r="D2" s="6" t="s">
        <v>71</v>
      </c>
      <c r="E2" s="6" t="s">
        <v>31</v>
      </c>
      <c r="F2" s="6" t="s">
        <v>173</v>
      </c>
      <c r="G2" s="6">
        <v>681.70654999999999</v>
      </c>
      <c r="H2" s="6">
        <v>817.0253001750001</v>
      </c>
      <c r="I2" s="6">
        <v>2451.06</v>
      </c>
    </row>
    <row r="5" spans="1:9" x14ac:dyDescent="0.25">
      <c r="A5" s="14" t="s">
        <v>87</v>
      </c>
      <c r="B5" s="14" t="s">
        <v>87</v>
      </c>
      <c r="C5" s="14" t="s">
        <v>87</v>
      </c>
      <c r="D5" s="14" t="s">
        <v>87</v>
      </c>
      <c r="E5" s="14" t="s">
        <v>87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88</v>
      </c>
      <c r="C7" s="8" t="s">
        <v>89</v>
      </c>
      <c r="D7" s="8" t="s">
        <v>90</v>
      </c>
      <c r="E7" s="8" t="s">
        <v>9</v>
      </c>
    </row>
    <row r="8" spans="1:9" x14ac:dyDescent="0.25">
      <c r="A8" s="9">
        <v>1</v>
      </c>
      <c r="B8" s="9" t="s">
        <v>91</v>
      </c>
      <c r="C8" s="9">
        <v>2</v>
      </c>
      <c r="D8" s="9" t="s">
        <v>174</v>
      </c>
      <c r="E8" s="9">
        <v>2</v>
      </c>
    </row>
    <row r="9" spans="1:9" x14ac:dyDescent="0.25">
      <c r="A9" s="9">
        <v>2</v>
      </c>
      <c r="B9" s="9" t="s">
        <v>91</v>
      </c>
      <c r="C9" s="9">
        <v>1</v>
      </c>
      <c r="D9" s="9" t="s">
        <v>174</v>
      </c>
      <c r="E9" s="9">
        <v>1</v>
      </c>
    </row>
    <row r="10" spans="1:9" x14ac:dyDescent="0.25">
      <c r="A10" s="9" t="s">
        <v>93</v>
      </c>
      <c r="B10" s="9" t="s">
        <v>93</v>
      </c>
      <c r="C10" s="9">
        <f>SUBTOTAL(109,Criteria_Summary13.6.14[Elementos])</f>
        <v>3</v>
      </c>
      <c r="D10" s="9" t="s">
        <v>93</v>
      </c>
      <c r="E10" s="9">
        <f>SUBTOTAL(109,Criteria_Summary13.6.14[Total])</f>
        <v>3</v>
      </c>
    </row>
    <row r="11" spans="1:9" x14ac:dyDescent="0.25">
      <c r="A11" s="10" t="s">
        <v>94</v>
      </c>
      <c r="B11" s="10">
        <v>0</v>
      </c>
      <c r="C11" s="11"/>
      <c r="D11" s="11"/>
      <c r="E11" s="10">
        <v>3</v>
      </c>
    </row>
    <row r="14" spans="1:9" x14ac:dyDescent="0.25">
      <c r="A14" s="16" t="s">
        <v>174</v>
      </c>
      <c r="B14" s="16" t="s">
        <v>174</v>
      </c>
      <c r="C14" s="16" t="s">
        <v>174</v>
      </c>
      <c r="D14" s="16" t="s">
        <v>174</v>
      </c>
      <c r="E14" s="16" t="s">
        <v>174</v>
      </c>
    </row>
    <row r="15" spans="1:9" x14ac:dyDescent="0.25">
      <c r="A15" s="17"/>
      <c r="B15" s="17"/>
      <c r="C15" s="17"/>
      <c r="D15" s="17"/>
      <c r="E15" s="17"/>
    </row>
    <row r="16" spans="1:9" x14ac:dyDescent="0.25">
      <c r="A16" s="12" t="s">
        <v>88</v>
      </c>
      <c r="B16" s="12" t="s">
        <v>89</v>
      </c>
      <c r="C16" s="18" t="s">
        <v>95</v>
      </c>
      <c r="D16" s="18" t="s">
        <v>95</v>
      </c>
      <c r="E16" s="12" t="s">
        <v>9</v>
      </c>
    </row>
    <row r="17" spans="1:5" x14ac:dyDescent="0.25">
      <c r="A17" s="9" t="s">
        <v>91</v>
      </c>
      <c r="B17" s="9">
        <v>2</v>
      </c>
      <c r="C17" s="19" t="s">
        <v>175</v>
      </c>
      <c r="D17" s="19" t="s">
        <v>175</v>
      </c>
      <c r="E17" s="9">
        <v>2</v>
      </c>
    </row>
    <row r="19" spans="1:5" x14ac:dyDescent="0.25">
      <c r="A19" s="20" t="s">
        <v>97</v>
      </c>
      <c r="B19" s="20" t="s">
        <v>97</v>
      </c>
      <c r="C19" s="20" t="s">
        <v>97</v>
      </c>
      <c r="D19" s="20" t="s">
        <v>97</v>
      </c>
      <c r="E19" s="20" t="s">
        <v>97</v>
      </c>
    </row>
    <row r="20" spans="1:5" x14ac:dyDescent="0.25">
      <c r="A20" s="18" t="s">
        <v>98</v>
      </c>
      <c r="B20" s="18" t="s">
        <v>98</v>
      </c>
      <c r="C20" s="18" t="s">
        <v>98</v>
      </c>
      <c r="D20" s="12" t="s">
        <v>99</v>
      </c>
      <c r="E20" s="12"/>
    </row>
    <row r="21" spans="1:5" x14ac:dyDescent="0.25">
      <c r="A21" s="9"/>
      <c r="B21" s="9"/>
      <c r="C21" s="9"/>
      <c r="D21" s="9" t="s">
        <v>100</v>
      </c>
      <c r="E21" s="9" t="s">
        <v>101</v>
      </c>
    </row>
    <row r="23" spans="1:5" x14ac:dyDescent="0.25">
      <c r="A23" s="20" t="s">
        <v>102</v>
      </c>
      <c r="B23" s="20" t="s">
        <v>102</v>
      </c>
      <c r="C23" s="20" t="s">
        <v>102</v>
      </c>
      <c r="D23" s="20" t="s">
        <v>102</v>
      </c>
      <c r="E23" s="20" t="s">
        <v>102</v>
      </c>
    </row>
    <row r="24" spans="1:5" x14ac:dyDescent="0.25">
      <c r="A24" s="18" t="s">
        <v>103</v>
      </c>
      <c r="B24" s="12"/>
      <c r="C24" s="12"/>
      <c r="D24" s="12" t="s">
        <v>88</v>
      </c>
      <c r="E24" s="12"/>
    </row>
    <row r="25" spans="1:5" x14ac:dyDescent="0.25">
      <c r="A25" s="19" t="s">
        <v>180</v>
      </c>
      <c r="B25" s="19" t="s">
        <v>180</v>
      </c>
      <c r="C25" s="19" t="s">
        <v>180</v>
      </c>
      <c r="D25" s="9" t="s">
        <v>177</v>
      </c>
      <c r="E25" s="9" t="s">
        <v>101</v>
      </c>
    </row>
    <row r="27" spans="1:5" x14ac:dyDescent="0.25">
      <c r="A27" s="16" t="s">
        <v>174</v>
      </c>
      <c r="B27" s="16" t="s">
        <v>174</v>
      </c>
      <c r="C27" s="16" t="s">
        <v>174</v>
      </c>
      <c r="D27" s="16" t="s">
        <v>174</v>
      </c>
      <c r="E27" s="16" t="s">
        <v>174</v>
      </c>
    </row>
    <row r="28" spans="1:5" x14ac:dyDescent="0.25">
      <c r="A28" s="17"/>
      <c r="B28" s="17"/>
      <c r="C28" s="17"/>
      <c r="D28" s="17"/>
      <c r="E28" s="17"/>
    </row>
    <row r="29" spans="1:5" x14ac:dyDescent="0.25">
      <c r="A29" s="12" t="s">
        <v>88</v>
      </c>
      <c r="B29" s="12" t="s">
        <v>89</v>
      </c>
      <c r="C29" s="18" t="s">
        <v>95</v>
      </c>
      <c r="D29" s="18" t="s">
        <v>95</v>
      </c>
      <c r="E29" s="12" t="s">
        <v>9</v>
      </c>
    </row>
    <row r="30" spans="1:5" x14ac:dyDescent="0.25">
      <c r="A30" s="9" t="s">
        <v>91</v>
      </c>
      <c r="B30" s="9">
        <v>1</v>
      </c>
      <c r="C30" s="19" t="s">
        <v>175</v>
      </c>
      <c r="D30" s="19" t="s">
        <v>175</v>
      </c>
      <c r="E30" s="9">
        <v>1</v>
      </c>
    </row>
    <row r="32" spans="1:5" x14ac:dyDescent="0.25">
      <c r="A32" s="20" t="s">
        <v>97</v>
      </c>
      <c r="B32" s="20" t="s">
        <v>97</v>
      </c>
      <c r="C32" s="20" t="s">
        <v>97</v>
      </c>
      <c r="D32" s="20" t="s">
        <v>97</v>
      </c>
      <c r="E32" s="20" t="s">
        <v>97</v>
      </c>
    </row>
    <row r="33" spans="1:5" x14ac:dyDescent="0.25">
      <c r="A33" s="18" t="s">
        <v>98</v>
      </c>
      <c r="B33" s="18" t="s">
        <v>98</v>
      </c>
      <c r="C33" s="18" t="s">
        <v>98</v>
      </c>
      <c r="D33" s="12" t="s">
        <v>99</v>
      </c>
      <c r="E33" s="12"/>
    </row>
    <row r="34" spans="1:5" x14ac:dyDescent="0.25">
      <c r="A34" s="9"/>
      <c r="B34" s="9"/>
      <c r="C34" s="9"/>
      <c r="D34" s="9" t="s">
        <v>100</v>
      </c>
      <c r="E34" s="9" t="s">
        <v>101</v>
      </c>
    </row>
    <row r="36" spans="1:5" x14ac:dyDescent="0.25">
      <c r="A36" s="20" t="s">
        <v>102</v>
      </c>
      <c r="B36" s="20" t="s">
        <v>102</v>
      </c>
      <c r="C36" s="20" t="s">
        <v>102</v>
      </c>
      <c r="D36" s="20" t="s">
        <v>102</v>
      </c>
      <c r="E36" s="20" t="s">
        <v>102</v>
      </c>
    </row>
    <row r="37" spans="1:5" x14ac:dyDescent="0.25">
      <c r="A37" s="18" t="s">
        <v>103</v>
      </c>
      <c r="B37" s="12"/>
      <c r="C37" s="12"/>
      <c r="D37" s="12" t="s">
        <v>88</v>
      </c>
      <c r="E37" s="12"/>
    </row>
    <row r="38" spans="1:5" x14ac:dyDescent="0.25">
      <c r="A38" s="19" t="s">
        <v>176</v>
      </c>
      <c r="B38" s="19" t="s">
        <v>176</v>
      </c>
      <c r="C38" s="19" t="s">
        <v>176</v>
      </c>
      <c r="D38" s="9" t="s">
        <v>177</v>
      </c>
      <c r="E38" s="9" t="s">
        <v>101</v>
      </c>
    </row>
  </sheetData>
  <mergeCells count="20">
    <mergeCell ref="A32:E32"/>
    <mergeCell ref="A33:C33"/>
    <mergeCell ref="A36:E36"/>
    <mergeCell ref="A37"/>
    <mergeCell ref="A38:C38"/>
    <mergeCell ref="A25:C25"/>
    <mergeCell ref="A27:E27"/>
    <mergeCell ref="A28:E28"/>
    <mergeCell ref="C29:D29"/>
    <mergeCell ref="C30:D30"/>
    <mergeCell ref="C17:D17"/>
    <mergeCell ref="A19:E19"/>
    <mergeCell ref="A20:C20"/>
    <mergeCell ref="A23:E23"/>
    <mergeCell ref="A24"/>
    <mergeCell ref="A5:E5"/>
    <mergeCell ref="A6:E6"/>
    <mergeCell ref="A14:E14"/>
    <mergeCell ref="A15:E15"/>
    <mergeCell ref="C16:D16"/>
  </mergeCells>
  <hyperlinks>
    <hyperlink ref="A2" location="'13.6'!A1" display="13.6.14" xr:uid="{00000000-0004-0000-0F00-000000000000}"/>
    <hyperlink ref="F2" location="'13.6.14E'!A1" display="3" xr:uid="{00000000-0004-0000-0F00-000001000000}"/>
    <hyperlink ref="E11" location="'13.6.14E'!A1" display="'13.6.14E'!A1" xr:uid="{00000000-0004-0000-0F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DFF0D8"/>
  </sheetPr>
  <dimension ref="A1:I3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72</v>
      </c>
      <c r="B2" s="6" t="s">
        <v>73</v>
      </c>
      <c r="C2" s="6" t="s">
        <v>14</v>
      </c>
      <c r="D2" s="6" t="s">
        <v>74</v>
      </c>
      <c r="E2" s="6" t="s">
        <v>31</v>
      </c>
      <c r="F2" s="6" t="s">
        <v>181</v>
      </c>
      <c r="G2" s="6">
        <v>173.69655</v>
      </c>
      <c r="H2" s="6">
        <v>208.17531517500004</v>
      </c>
      <c r="I2" s="6">
        <v>416.34</v>
      </c>
    </row>
    <row r="5" spans="1:9" x14ac:dyDescent="0.25">
      <c r="A5" s="14" t="s">
        <v>87</v>
      </c>
      <c r="B5" s="14" t="s">
        <v>87</v>
      </c>
      <c r="C5" s="14" t="s">
        <v>87</v>
      </c>
      <c r="D5" s="14" t="s">
        <v>87</v>
      </c>
      <c r="E5" s="14" t="s">
        <v>87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88</v>
      </c>
      <c r="C7" s="8" t="s">
        <v>89</v>
      </c>
      <c r="D7" s="8" t="s">
        <v>90</v>
      </c>
      <c r="E7" s="8" t="s">
        <v>9</v>
      </c>
    </row>
    <row r="8" spans="1:9" x14ac:dyDescent="0.25">
      <c r="A8" s="9">
        <v>1</v>
      </c>
      <c r="B8" s="9" t="s">
        <v>91</v>
      </c>
      <c r="C8" s="9">
        <v>1</v>
      </c>
      <c r="D8" s="9" t="s">
        <v>174</v>
      </c>
      <c r="E8" s="9">
        <v>1</v>
      </c>
    </row>
    <row r="9" spans="1:9" x14ac:dyDescent="0.25">
      <c r="A9" s="9">
        <v>2</v>
      </c>
      <c r="B9" s="9" t="s">
        <v>91</v>
      </c>
      <c r="C9" s="9">
        <v>1</v>
      </c>
      <c r="D9" s="9" t="s">
        <v>174</v>
      </c>
      <c r="E9" s="9">
        <v>1</v>
      </c>
    </row>
    <row r="10" spans="1:9" x14ac:dyDescent="0.25">
      <c r="A10" s="9" t="s">
        <v>93</v>
      </c>
      <c r="B10" s="9" t="s">
        <v>93</v>
      </c>
      <c r="C10" s="9">
        <f>SUBTOTAL(109,Criteria_Summary13.6.15[Elementos])</f>
        <v>2</v>
      </c>
      <c r="D10" s="9" t="s">
        <v>93</v>
      </c>
      <c r="E10" s="9">
        <f>SUBTOTAL(109,Criteria_Summary13.6.15[Total])</f>
        <v>2</v>
      </c>
    </row>
    <row r="11" spans="1:9" x14ac:dyDescent="0.25">
      <c r="A11" s="10" t="s">
        <v>94</v>
      </c>
      <c r="B11" s="10">
        <v>0</v>
      </c>
      <c r="C11" s="11"/>
      <c r="D11" s="11"/>
      <c r="E11" s="10">
        <v>2</v>
      </c>
    </row>
    <row r="14" spans="1:9" x14ac:dyDescent="0.25">
      <c r="A14" s="16" t="s">
        <v>174</v>
      </c>
      <c r="B14" s="16" t="s">
        <v>174</v>
      </c>
      <c r="C14" s="16" t="s">
        <v>174</v>
      </c>
      <c r="D14" s="16" t="s">
        <v>174</v>
      </c>
      <c r="E14" s="16" t="s">
        <v>174</v>
      </c>
    </row>
    <row r="15" spans="1:9" x14ac:dyDescent="0.25">
      <c r="A15" s="17"/>
      <c r="B15" s="17"/>
      <c r="C15" s="17"/>
      <c r="D15" s="17"/>
      <c r="E15" s="17"/>
    </row>
    <row r="16" spans="1:9" x14ac:dyDescent="0.25">
      <c r="A16" s="12" t="s">
        <v>88</v>
      </c>
      <c r="B16" s="12" t="s">
        <v>89</v>
      </c>
      <c r="C16" s="18" t="s">
        <v>95</v>
      </c>
      <c r="D16" s="18" t="s">
        <v>95</v>
      </c>
      <c r="E16" s="12" t="s">
        <v>9</v>
      </c>
    </row>
    <row r="17" spans="1:5" x14ac:dyDescent="0.25">
      <c r="A17" s="9" t="s">
        <v>91</v>
      </c>
      <c r="B17" s="9">
        <v>1</v>
      </c>
      <c r="C17" s="19" t="s">
        <v>175</v>
      </c>
      <c r="D17" s="19" t="s">
        <v>175</v>
      </c>
      <c r="E17" s="9">
        <v>1</v>
      </c>
    </row>
    <row r="19" spans="1:5" x14ac:dyDescent="0.25">
      <c r="A19" s="20" t="s">
        <v>97</v>
      </c>
      <c r="B19" s="20" t="s">
        <v>97</v>
      </c>
      <c r="C19" s="20" t="s">
        <v>97</v>
      </c>
      <c r="D19" s="20" t="s">
        <v>97</v>
      </c>
      <c r="E19" s="20" t="s">
        <v>97</v>
      </c>
    </row>
    <row r="20" spans="1:5" x14ac:dyDescent="0.25">
      <c r="A20" s="18" t="s">
        <v>98</v>
      </c>
      <c r="B20" s="18" t="s">
        <v>98</v>
      </c>
      <c r="C20" s="18" t="s">
        <v>98</v>
      </c>
      <c r="D20" s="12" t="s">
        <v>99</v>
      </c>
      <c r="E20" s="12"/>
    </row>
    <row r="21" spans="1:5" x14ac:dyDescent="0.25">
      <c r="A21" s="9"/>
      <c r="B21" s="9"/>
      <c r="C21" s="9"/>
      <c r="D21" s="9" t="s">
        <v>100</v>
      </c>
      <c r="E21" s="9" t="s">
        <v>101</v>
      </c>
    </row>
    <row r="23" spans="1:5" x14ac:dyDescent="0.25">
      <c r="A23" s="20" t="s">
        <v>102</v>
      </c>
      <c r="B23" s="20" t="s">
        <v>102</v>
      </c>
      <c r="C23" s="20" t="s">
        <v>102</v>
      </c>
      <c r="D23" s="20" t="s">
        <v>102</v>
      </c>
      <c r="E23" s="20" t="s">
        <v>102</v>
      </c>
    </row>
    <row r="24" spans="1:5" x14ac:dyDescent="0.25">
      <c r="A24" s="18" t="s">
        <v>103</v>
      </c>
      <c r="B24" s="12"/>
      <c r="C24" s="12"/>
      <c r="D24" s="12" t="s">
        <v>88</v>
      </c>
      <c r="E24" s="12"/>
    </row>
    <row r="25" spans="1:5" x14ac:dyDescent="0.25">
      <c r="A25" s="19" t="s">
        <v>182</v>
      </c>
      <c r="B25" s="19" t="s">
        <v>182</v>
      </c>
      <c r="C25" s="19" t="s">
        <v>182</v>
      </c>
      <c r="D25" s="9" t="s">
        <v>179</v>
      </c>
      <c r="E25" s="9" t="s">
        <v>101</v>
      </c>
    </row>
    <row r="27" spans="1:5" x14ac:dyDescent="0.25">
      <c r="A27" s="16" t="s">
        <v>174</v>
      </c>
      <c r="B27" s="16" t="s">
        <v>174</v>
      </c>
      <c r="C27" s="16" t="s">
        <v>174</v>
      </c>
      <c r="D27" s="16" t="s">
        <v>174</v>
      </c>
      <c r="E27" s="16" t="s">
        <v>174</v>
      </c>
    </row>
    <row r="28" spans="1:5" x14ac:dyDescent="0.25">
      <c r="A28" s="17"/>
      <c r="B28" s="17"/>
      <c r="C28" s="17"/>
      <c r="D28" s="17"/>
      <c r="E28" s="17"/>
    </row>
    <row r="29" spans="1:5" x14ac:dyDescent="0.25">
      <c r="A29" s="12" t="s">
        <v>88</v>
      </c>
      <c r="B29" s="12" t="s">
        <v>89</v>
      </c>
      <c r="C29" s="18" t="s">
        <v>95</v>
      </c>
      <c r="D29" s="18" t="s">
        <v>95</v>
      </c>
      <c r="E29" s="12" t="s">
        <v>9</v>
      </c>
    </row>
    <row r="30" spans="1:5" x14ac:dyDescent="0.25">
      <c r="A30" s="9" t="s">
        <v>91</v>
      </c>
      <c r="B30" s="9">
        <v>1</v>
      </c>
      <c r="C30" s="19" t="s">
        <v>175</v>
      </c>
      <c r="D30" s="19" t="s">
        <v>175</v>
      </c>
      <c r="E30" s="9">
        <v>1</v>
      </c>
    </row>
    <row r="32" spans="1:5" x14ac:dyDescent="0.25">
      <c r="A32" s="20" t="s">
        <v>97</v>
      </c>
      <c r="B32" s="20" t="s">
        <v>97</v>
      </c>
      <c r="C32" s="20" t="s">
        <v>97</v>
      </c>
      <c r="D32" s="20" t="s">
        <v>97</v>
      </c>
      <c r="E32" s="20" t="s">
        <v>97</v>
      </c>
    </row>
    <row r="33" spans="1:5" x14ac:dyDescent="0.25">
      <c r="A33" s="18" t="s">
        <v>98</v>
      </c>
      <c r="B33" s="18" t="s">
        <v>98</v>
      </c>
      <c r="C33" s="18" t="s">
        <v>98</v>
      </c>
      <c r="D33" s="12" t="s">
        <v>99</v>
      </c>
      <c r="E33" s="12"/>
    </row>
    <row r="34" spans="1:5" x14ac:dyDescent="0.25">
      <c r="A34" s="9"/>
      <c r="B34" s="9"/>
      <c r="C34" s="9"/>
      <c r="D34" s="9" t="s">
        <v>100</v>
      </c>
      <c r="E34" s="9" t="s">
        <v>101</v>
      </c>
    </row>
    <row r="36" spans="1:5" x14ac:dyDescent="0.25">
      <c r="A36" s="20" t="s">
        <v>102</v>
      </c>
      <c r="B36" s="20" t="s">
        <v>102</v>
      </c>
      <c r="C36" s="20" t="s">
        <v>102</v>
      </c>
      <c r="D36" s="20" t="s">
        <v>102</v>
      </c>
      <c r="E36" s="20" t="s">
        <v>102</v>
      </c>
    </row>
    <row r="37" spans="1:5" x14ac:dyDescent="0.25">
      <c r="A37" s="18" t="s">
        <v>103</v>
      </c>
      <c r="B37" s="12"/>
      <c r="C37" s="12"/>
      <c r="D37" s="12" t="s">
        <v>88</v>
      </c>
      <c r="E37" s="12"/>
    </row>
    <row r="38" spans="1:5" x14ac:dyDescent="0.25">
      <c r="A38" s="19" t="s">
        <v>176</v>
      </c>
      <c r="B38" s="19" t="s">
        <v>176</v>
      </c>
      <c r="C38" s="19" t="s">
        <v>176</v>
      </c>
      <c r="D38" s="9" t="s">
        <v>179</v>
      </c>
      <c r="E38" s="9" t="s">
        <v>101</v>
      </c>
    </row>
  </sheetData>
  <mergeCells count="20">
    <mergeCell ref="A32:E32"/>
    <mergeCell ref="A33:C33"/>
    <mergeCell ref="A36:E36"/>
    <mergeCell ref="A37"/>
    <mergeCell ref="A38:C38"/>
    <mergeCell ref="A25:C25"/>
    <mergeCell ref="A27:E27"/>
    <mergeCell ref="A28:E28"/>
    <mergeCell ref="C29:D29"/>
    <mergeCell ref="C30:D30"/>
    <mergeCell ref="C17:D17"/>
    <mergeCell ref="A19:E19"/>
    <mergeCell ref="A20:C20"/>
    <mergeCell ref="A23:E23"/>
    <mergeCell ref="A24"/>
    <mergeCell ref="A5:E5"/>
    <mergeCell ref="A6:E6"/>
    <mergeCell ref="A14:E14"/>
    <mergeCell ref="A15:E15"/>
    <mergeCell ref="C16:D16"/>
  </mergeCells>
  <hyperlinks>
    <hyperlink ref="A2" location="'13.6'!A1" display="13.6.15" xr:uid="{00000000-0004-0000-1000-000000000000}"/>
    <hyperlink ref="F2" location="'13.6.15E'!A1" display="2" xr:uid="{00000000-0004-0000-1000-000001000000}"/>
    <hyperlink ref="E11" location="'13.6.15E'!A1" display="'13.6.15E'!A1" xr:uid="{00000000-0004-0000-10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DFF0D8"/>
  </sheetPr>
  <dimension ref="A1:I38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76</v>
      </c>
      <c r="B2" s="6" t="s">
        <v>77</v>
      </c>
      <c r="C2" s="6" t="s">
        <v>14</v>
      </c>
      <c r="D2" s="6" t="s">
        <v>78</v>
      </c>
      <c r="E2" s="6" t="s">
        <v>31</v>
      </c>
      <c r="F2" s="6" t="s">
        <v>183</v>
      </c>
      <c r="G2" s="6">
        <v>194.66655</v>
      </c>
      <c r="H2" s="6">
        <v>233.30786017500003</v>
      </c>
      <c r="I2" s="6">
        <v>4666</v>
      </c>
    </row>
    <row r="5" spans="1:9" x14ac:dyDescent="0.25">
      <c r="A5" s="14" t="s">
        <v>87</v>
      </c>
      <c r="B5" s="14" t="s">
        <v>87</v>
      </c>
      <c r="C5" s="14" t="s">
        <v>87</v>
      </c>
      <c r="D5" s="14" t="s">
        <v>87</v>
      </c>
      <c r="E5" s="14" t="s">
        <v>87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88</v>
      </c>
      <c r="C7" s="8" t="s">
        <v>89</v>
      </c>
      <c r="D7" s="8" t="s">
        <v>90</v>
      </c>
      <c r="E7" s="8" t="s">
        <v>9</v>
      </c>
    </row>
    <row r="8" spans="1:9" x14ac:dyDescent="0.25">
      <c r="A8" s="9">
        <v>1</v>
      </c>
      <c r="B8" s="9" t="s">
        <v>91</v>
      </c>
      <c r="C8" s="9">
        <v>19</v>
      </c>
      <c r="D8" s="9" t="s">
        <v>174</v>
      </c>
      <c r="E8" s="9">
        <v>19</v>
      </c>
    </row>
    <row r="9" spans="1:9" x14ac:dyDescent="0.25">
      <c r="A9" s="9">
        <v>2</v>
      </c>
      <c r="B9" s="9" t="s">
        <v>91</v>
      </c>
      <c r="C9" s="9">
        <v>1</v>
      </c>
      <c r="D9" s="9" t="s">
        <v>174</v>
      </c>
      <c r="E9" s="9">
        <v>1</v>
      </c>
    </row>
    <row r="10" spans="1:9" x14ac:dyDescent="0.25">
      <c r="A10" s="9" t="s">
        <v>93</v>
      </c>
      <c r="B10" s="9" t="s">
        <v>93</v>
      </c>
      <c r="C10" s="9">
        <f>SUBTOTAL(109,Criteria_Summary13.6.16[Elementos])</f>
        <v>20</v>
      </c>
      <c r="D10" s="9" t="s">
        <v>93</v>
      </c>
      <c r="E10" s="9">
        <f>SUBTOTAL(109,Criteria_Summary13.6.16[Total])</f>
        <v>20</v>
      </c>
    </row>
    <row r="11" spans="1:9" x14ac:dyDescent="0.25">
      <c r="A11" s="10" t="s">
        <v>94</v>
      </c>
      <c r="B11" s="10">
        <v>0</v>
      </c>
      <c r="C11" s="11"/>
      <c r="D11" s="11"/>
      <c r="E11" s="10">
        <v>20</v>
      </c>
    </row>
    <row r="14" spans="1:9" x14ac:dyDescent="0.25">
      <c r="A14" s="16" t="s">
        <v>174</v>
      </c>
      <c r="B14" s="16" t="s">
        <v>174</v>
      </c>
      <c r="C14" s="16" t="s">
        <v>174</v>
      </c>
      <c r="D14" s="16" t="s">
        <v>174</v>
      </c>
      <c r="E14" s="16" t="s">
        <v>174</v>
      </c>
    </row>
    <row r="15" spans="1:9" x14ac:dyDescent="0.25">
      <c r="A15" s="17"/>
      <c r="B15" s="17"/>
      <c r="C15" s="17"/>
      <c r="D15" s="17"/>
      <c r="E15" s="17"/>
    </row>
    <row r="16" spans="1:9" x14ac:dyDescent="0.25">
      <c r="A16" s="12" t="s">
        <v>88</v>
      </c>
      <c r="B16" s="12" t="s">
        <v>89</v>
      </c>
      <c r="C16" s="18" t="s">
        <v>95</v>
      </c>
      <c r="D16" s="18" t="s">
        <v>95</v>
      </c>
      <c r="E16" s="12" t="s">
        <v>9</v>
      </c>
    </row>
    <row r="17" spans="1:5" x14ac:dyDescent="0.25">
      <c r="A17" s="9" t="s">
        <v>91</v>
      </c>
      <c r="B17" s="9">
        <v>19</v>
      </c>
      <c r="C17" s="19" t="s">
        <v>175</v>
      </c>
      <c r="D17" s="19" t="s">
        <v>175</v>
      </c>
      <c r="E17" s="9">
        <v>19</v>
      </c>
    </row>
    <row r="19" spans="1:5" x14ac:dyDescent="0.25">
      <c r="A19" s="20" t="s">
        <v>97</v>
      </c>
      <c r="B19" s="20" t="s">
        <v>97</v>
      </c>
      <c r="C19" s="20" t="s">
        <v>97</v>
      </c>
      <c r="D19" s="20" t="s">
        <v>97</v>
      </c>
      <c r="E19" s="20" t="s">
        <v>97</v>
      </c>
    </row>
    <row r="20" spans="1:5" x14ac:dyDescent="0.25">
      <c r="A20" s="18" t="s">
        <v>98</v>
      </c>
      <c r="B20" s="18" t="s">
        <v>98</v>
      </c>
      <c r="C20" s="18" t="s">
        <v>98</v>
      </c>
      <c r="D20" s="12" t="s">
        <v>99</v>
      </c>
      <c r="E20" s="12"/>
    </row>
    <row r="21" spans="1:5" x14ac:dyDescent="0.25">
      <c r="A21" s="9"/>
      <c r="B21" s="9"/>
      <c r="C21" s="9"/>
      <c r="D21" s="9" t="s">
        <v>100</v>
      </c>
      <c r="E21" s="9" t="s">
        <v>101</v>
      </c>
    </row>
    <row r="23" spans="1:5" x14ac:dyDescent="0.25">
      <c r="A23" s="20" t="s">
        <v>102</v>
      </c>
      <c r="B23" s="20" t="s">
        <v>102</v>
      </c>
      <c r="C23" s="20" t="s">
        <v>102</v>
      </c>
      <c r="D23" s="20" t="s">
        <v>102</v>
      </c>
      <c r="E23" s="20" t="s">
        <v>102</v>
      </c>
    </row>
    <row r="24" spans="1:5" x14ac:dyDescent="0.25">
      <c r="A24" s="18" t="s">
        <v>103</v>
      </c>
      <c r="B24" s="12"/>
      <c r="C24" s="12"/>
      <c r="D24" s="12" t="s">
        <v>88</v>
      </c>
      <c r="E24" s="12"/>
    </row>
    <row r="25" spans="1:5" x14ac:dyDescent="0.25">
      <c r="A25" s="19" t="s">
        <v>182</v>
      </c>
      <c r="B25" s="19" t="s">
        <v>182</v>
      </c>
      <c r="C25" s="19" t="s">
        <v>182</v>
      </c>
      <c r="D25" s="9" t="s">
        <v>184</v>
      </c>
      <c r="E25" s="9" t="s">
        <v>101</v>
      </c>
    </row>
    <row r="27" spans="1:5" x14ac:dyDescent="0.25">
      <c r="A27" s="16" t="s">
        <v>174</v>
      </c>
      <c r="B27" s="16" t="s">
        <v>174</v>
      </c>
      <c r="C27" s="16" t="s">
        <v>174</v>
      </c>
      <c r="D27" s="16" t="s">
        <v>174</v>
      </c>
      <c r="E27" s="16" t="s">
        <v>174</v>
      </c>
    </row>
    <row r="28" spans="1:5" x14ac:dyDescent="0.25">
      <c r="A28" s="17"/>
      <c r="B28" s="17"/>
      <c r="C28" s="17"/>
      <c r="D28" s="17"/>
      <c r="E28" s="17"/>
    </row>
    <row r="29" spans="1:5" x14ac:dyDescent="0.25">
      <c r="A29" s="12" t="s">
        <v>88</v>
      </c>
      <c r="B29" s="12" t="s">
        <v>89</v>
      </c>
      <c r="C29" s="18" t="s">
        <v>95</v>
      </c>
      <c r="D29" s="18" t="s">
        <v>95</v>
      </c>
      <c r="E29" s="12" t="s">
        <v>9</v>
      </c>
    </row>
    <row r="30" spans="1:5" x14ac:dyDescent="0.25">
      <c r="A30" s="9" t="s">
        <v>91</v>
      </c>
      <c r="B30" s="9">
        <v>1</v>
      </c>
      <c r="C30" s="19" t="s">
        <v>175</v>
      </c>
      <c r="D30" s="19" t="s">
        <v>175</v>
      </c>
      <c r="E30" s="9">
        <v>1</v>
      </c>
    </row>
    <row r="32" spans="1:5" x14ac:dyDescent="0.25">
      <c r="A32" s="20" t="s">
        <v>97</v>
      </c>
      <c r="B32" s="20" t="s">
        <v>97</v>
      </c>
      <c r="C32" s="20" t="s">
        <v>97</v>
      </c>
      <c r="D32" s="20" t="s">
        <v>97</v>
      </c>
      <c r="E32" s="20" t="s">
        <v>97</v>
      </c>
    </row>
    <row r="33" spans="1:5" x14ac:dyDescent="0.25">
      <c r="A33" s="18" t="s">
        <v>98</v>
      </c>
      <c r="B33" s="18" t="s">
        <v>98</v>
      </c>
      <c r="C33" s="18" t="s">
        <v>98</v>
      </c>
      <c r="D33" s="12" t="s">
        <v>99</v>
      </c>
      <c r="E33" s="12"/>
    </row>
    <row r="34" spans="1:5" x14ac:dyDescent="0.25">
      <c r="A34" s="9"/>
      <c r="B34" s="9"/>
      <c r="C34" s="9"/>
      <c r="D34" s="9" t="s">
        <v>100</v>
      </c>
      <c r="E34" s="9" t="s">
        <v>101</v>
      </c>
    </row>
    <row r="36" spans="1:5" x14ac:dyDescent="0.25">
      <c r="A36" s="20" t="s">
        <v>102</v>
      </c>
      <c r="B36" s="20" t="s">
        <v>102</v>
      </c>
      <c r="C36" s="20" t="s">
        <v>102</v>
      </c>
      <c r="D36" s="20" t="s">
        <v>102</v>
      </c>
      <c r="E36" s="20" t="s">
        <v>102</v>
      </c>
    </row>
    <row r="37" spans="1:5" x14ac:dyDescent="0.25">
      <c r="A37" s="18" t="s">
        <v>103</v>
      </c>
      <c r="B37" s="12"/>
      <c r="C37" s="12"/>
      <c r="D37" s="12" t="s">
        <v>88</v>
      </c>
      <c r="E37" s="12"/>
    </row>
    <row r="38" spans="1:5" x14ac:dyDescent="0.25">
      <c r="A38" s="19" t="s">
        <v>176</v>
      </c>
      <c r="B38" s="19" t="s">
        <v>176</v>
      </c>
      <c r="C38" s="19" t="s">
        <v>176</v>
      </c>
      <c r="D38" s="9" t="s">
        <v>178</v>
      </c>
      <c r="E38" s="9" t="s">
        <v>101</v>
      </c>
    </row>
  </sheetData>
  <mergeCells count="20">
    <mergeCell ref="A32:E32"/>
    <mergeCell ref="A33:C33"/>
    <mergeCell ref="A36:E36"/>
    <mergeCell ref="A37"/>
    <mergeCell ref="A38:C38"/>
    <mergeCell ref="A25:C25"/>
    <mergeCell ref="A27:E27"/>
    <mergeCell ref="A28:E28"/>
    <mergeCell ref="C29:D29"/>
    <mergeCell ref="C30:D30"/>
    <mergeCell ref="C17:D17"/>
    <mergeCell ref="A19:E19"/>
    <mergeCell ref="A20:C20"/>
    <mergeCell ref="A23:E23"/>
    <mergeCell ref="A24"/>
    <mergeCell ref="A5:E5"/>
    <mergeCell ref="A6:E6"/>
    <mergeCell ref="A14:E14"/>
    <mergeCell ref="A15:E15"/>
    <mergeCell ref="C16:D16"/>
  </mergeCells>
  <hyperlinks>
    <hyperlink ref="A2" location="'13.6'!A1" display="13.6.16" xr:uid="{00000000-0004-0000-1100-000000000000}"/>
    <hyperlink ref="F2" location="'13.6.16E'!A1" display="20" xr:uid="{00000000-0004-0000-1100-000001000000}"/>
    <hyperlink ref="E11" location="'13.6.16E'!A1" display="'13.6.16E'!A1" xr:uid="{00000000-0004-0000-11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80</v>
      </c>
      <c r="B2" s="6" t="s">
        <v>81</v>
      </c>
      <c r="C2" s="6" t="s">
        <v>82</v>
      </c>
      <c r="D2" s="6" t="s">
        <v>83</v>
      </c>
      <c r="E2" s="6" t="s">
        <v>31</v>
      </c>
      <c r="F2" s="6" t="s">
        <v>183</v>
      </c>
      <c r="G2" s="6">
        <v>27.169601199999999</v>
      </c>
      <c r="H2" s="6">
        <v>32.562767038200001</v>
      </c>
      <c r="I2" s="6">
        <v>651.20000000000005</v>
      </c>
    </row>
    <row r="5" spans="1:9" x14ac:dyDescent="0.25">
      <c r="A5" s="14" t="s">
        <v>87</v>
      </c>
      <c r="B5" s="14" t="s">
        <v>87</v>
      </c>
      <c r="C5" s="14" t="s">
        <v>87</v>
      </c>
      <c r="D5" s="14" t="s">
        <v>87</v>
      </c>
      <c r="E5" s="14" t="s">
        <v>87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88</v>
      </c>
      <c r="C7" s="8" t="s">
        <v>89</v>
      </c>
      <c r="D7" s="8" t="s">
        <v>90</v>
      </c>
      <c r="E7" s="8" t="s">
        <v>9</v>
      </c>
    </row>
    <row r="8" spans="1:9" x14ac:dyDescent="0.25">
      <c r="A8" s="9">
        <v>1</v>
      </c>
      <c r="B8" s="9" t="s">
        <v>91</v>
      </c>
      <c r="C8" s="9">
        <v>20</v>
      </c>
      <c r="D8" s="9" t="s">
        <v>137</v>
      </c>
      <c r="E8" s="9">
        <v>20</v>
      </c>
    </row>
    <row r="9" spans="1:9" x14ac:dyDescent="0.25">
      <c r="A9" s="9" t="s">
        <v>93</v>
      </c>
      <c r="B9" s="9" t="s">
        <v>93</v>
      </c>
      <c r="C9" s="9">
        <f>SUBTOTAL(109,Criteria_Summary13.6.17[Elementos])</f>
        <v>20</v>
      </c>
      <c r="D9" s="9" t="s">
        <v>93</v>
      </c>
      <c r="E9" s="9">
        <f>SUBTOTAL(109,Criteria_Summary13.6.17[Total])</f>
        <v>20</v>
      </c>
    </row>
    <row r="10" spans="1:9" x14ac:dyDescent="0.25">
      <c r="A10" s="10" t="s">
        <v>94</v>
      </c>
      <c r="B10" s="10">
        <v>0</v>
      </c>
      <c r="C10" s="11"/>
      <c r="D10" s="11"/>
      <c r="E10" s="10">
        <v>20</v>
      </c>
    </row>
    <row r="13" spans="1:9" x14ac:dyDescent="0.25">
      <c r="A13" s="16" t="s">
        <v>137</v>
      </c>
      <c r="B13" s="16" t="s">
        <v>137</v>
      </c>
      <c r="C13" s="16" t="s">
        <v>137</v>
      </c>
      <c r="D13" s="16" t="s">
        <v>137</v>
      </c>
      <c r="E13" s="16" t="s">
        <v>137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88</v>
      </c>
      <c r="B15" s="12" t="s">
        <v>89</v>
      </c>
      <c r="C15" s="18" t="s">
        <v>95</v>
      </c>
      <c r="D15" s="18" t="s">
        <v>95</v>
      </c>
      <c r="E15" s="12" t="s">
        <v>9</v>
      </c>
    </row>
    <row r="16" spans="1:9" x14ac:dyDescent="0.25">
      <c r="A16" s="9" t="s">
        <v>91</v>
      </c>
      <c r="B16" s="9">
        <v>20</v>
      </c>
      <c r="C16" s="19" t="s">
        <v>138</v>
      </c>
      <c r="D16" s="19" t="s">
        <v>138</v>
      </c>
      <c r="E16" s="9">
        <v>20</v>
      </c>
    </row>
    <row r="18" spans="1:5" x14ac:dyDescent="0.25">
      <c r="A18" s="20" t="s">
        <v>97</v>
      </c>
      <c r="B18" s="20" t="s">
        <v>97</v>
      </c>
      <c r="C18" s="20" t="s">
        <v>97</v>
      </c>
      <c r="D18" s="20" t="s">
        <v>97</v>
      </c>
      <c r="E18" s="20" t="s">
        <v>97</v>
      </c>
    </row>
    <row r="19" spans="1:5" x14ac:dyDescent="0.25">
      <c r="A19" s="18" t="s">
        <v>98</v>
      </c>
      <c r="B19" s="18" t="s">
        <v>98</v>
      </c>
      <c r="C19" s="18" t="s">
        <v>98</v>
      </c>
      <c r="D19" s="12" t="s">
        <v>99</v>
      </c>
      <c r="E19" s="12"/>
    </row>
    <row r="20" spans="1:5" x14ac:dyDescent="0.25">
      <c r="A20" s="9"/>
      <c r="B20" s="9"/>
      <c r="C20" s="9"/>
      <c r="D20" s="9" t="s">
        <v>100</v>
      </c>
      <c r="E20" s="9" t="s">
        <v>101</v>
      </c>
    </row>
    <row r="22" spans="1:5" x14ac:dyDescent="0.25">
      <c r="A22" s="20" t="s">
        <v>102</v>
      </c>
      <c r="B22" s="20" t="s">
        <v>102</v>
      </c>
      <c r="C22" s="20" t="s">
        <v>102</v>
      </c>
      <c r="D22" s="20" t="s">
        <v>102</v>
      </c>
      <c r="E22" s="20" t="s">
        <v>102</v>
      </c>
    </row>
    <row r="23" spans="1:5" x14ac:dyDescent="0.25">
      <c r="A23" s="18" t="s">
        <v>103</v>
      </c>
      <c r="B23" s="12"/>
      <c r="C23" s="12"/>
      <c r="D23" s="12" t="s">
        <v>88</v>
      </c>
      <c r="E23" s="12"/>
    </row>
    <row r="24" spans="1:5" x14ac:dyDescent="0.25">
      <c r="A24" s="19" t="s">
        <v>185</v>
      </c>
      <c r="B24" s="19" t="s">
        <v>185</v>
      </c>
      <c r="C24" s="19" t="s">
        <v>185</v>
      </c>
      <c r="D24" s="9" t="s">
        <v>185</v>
      </c>
      <c r="E24" s="9" t="s">
        <v>101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6'!A1" display="13.6.17" xr:uid="{00000000-0004-0000-1200-000000000000}"/>
    <hyperlink ref="F2" location="'13.6.17E'!A1" display="20" xr:uid="{00000000-0004-0000-1200-000001000000}"/>
    <hyperlink ref="E10" location="'13.6.17E'!A1" display="'13.6.17E'!A1" xr:uid="{00000000-0004-0000-12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DFF0D8"/>
  </sheetPr>
  <dimension ref="A1:I24"/>
  <sheetViews>
    <sheetView showGridLines="0" workbookViewId="0"/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</row>
    <row r="2" spans="1:9" ht="24.75" x14ac:dyDescent="0.25">
      <c r="A2" s="6" t="s">
        <v>84</v>
      </c>
      <c r="B2" s="6" t="s">
        <v>85</v>
      </c>
      <c r="C2" s="6" t="s">
        <v>82</v>
      </c>
      <c r="D2" s="6" t="s">
        <v>86</v>
      </c>
      <c r="E2" s="6" t="s">
        <v>31</v>
      </c>
      <c r="F2" s="6" t="s">
        <v>125</v>
      </c>
      <c r="G2" s="6">
        <v>1990.837760716</v>
      </c>
      <c r="H2" s="6">
        <v>2386.0190562181265</v>
      </c>
      <c r="I2" s="6">
        <v>2386.0100000000002</v>
      </c>
    </row>
    <row r="5" spans="1:9" x14ac:dyDescent="0.25">
      <c r="A5" s="14" t="s">
        <v>87</v>
      </c>
      <c r="B5" s="14" t="s">
        <v>87</v>
      </c>
      <c r="C5" s="14" t="s">
        <v>87</v>
      </c>
      <c r="D5" s="14" t="s">
        <v>87</v>
      </c>
      <c r="E5" s="14" t="s">
        <v>87</v>
      </c>
    </row>
    <row r="6" spans="1:9" x14ac:dyDescent="0.25">
      <c r="A6" s="15"/>
      <c r="B6" s="15"/>
      <c r="C6" s="15"/>
      <c r="D6" s="15"/>
      <c r="E6" s="15"/>
    </row>
    <row r="7" spans="1:9" x14ac:dyDescent="0.25">
      <c r="A7" s="8" t="s">
        <v>1</v>
      </c>
      <c r="B7" s="8" t="s">
        <v>88</v>
      </c>
      <c r="C7" s="8" t="s">
        <v>89</v>
      </c>
      <c r="D7" s="8" t="s">
        <v>90</v>
      </c>
      <c r="E7" s="8" t="s">
        <v>9</v>
      </c>
    </row>
    <row r="8" spans="1:9" x14ac:dyDescent="0.25">
      <c r="A8" s="9">
        <v>1</v>
      </c>
      <c r="B8" s="9" t="s">
        <v>91</v>
      </c>
      <c r="C8" s="9">
        <v>1</v>
      </c>
      <c r="D8" s="9" t="s">
        <v>174</v>
      </c>
      <c r="E8" s="9">
        <v>1</v>
      </c>
    </row>
    <row r="9" spans="1:9" x14ac:dyDescent="0.25">
      <c r="A9" s="9" t="s">
        <v>93</v>
      </c>
      <c r="B9" s="9" t="s">
        <v>93</v>
      </c>
      <c r="C9" s="9">
        <f>SUBTOTAL(109,Criteria_Summary13.6.18[Elementos])</f>
        <v>1</v>
      </c>
      <c r="D9" s="9" t="s">
        <v>93</v>
      </c>
      <c r="E9" s="9">
        <f>SUBTOTAL(109,Criteria_Summary13.6.18[Total])</f>
        <v>1</v>
      </c>
    </row>
    <row r="10" spans="1:9" x14ac:dyDescent="0.25">
      <c r="A10" s="10" t="s">
        <v>94</v>
      </c>
      <c r="B10" s="10">
        <v>0</v>
      </c>
      <c r="C10" s="11"/>
      <c r="D10" s="11"/>
      <c r="E10" s="10">
        <v>1</v>
      </c>
    </row>
    <row r="13" spans="1:9" x14ac:dyDescent="0.25">
      <c r="A13" s="16" t="s">
        <v>174</v>
      </c>
      <c r="B13" s="16" t="s">
        <v>174</v>
      </c>
      <c r="C13" s="16" t="s">
        <v>174</v>
      </c>
      <c r="D13" s="16" t="s">
        <v>174</v>
      </c>
      <c r="E13" s="16" t="s">
        <v>174</v>
      </c>
    </row>
    <row r="14" spans="1:9" x14ac:dyDescent="0.25">
      <c r="A14" s="17"/>
      <c r="B14" s="17"/>
      <c r="C14" s="17"/>
      <c r="D14" s="17"/>
      <c r="E14" s="17"/>
    </row>
    <row r="15" spans="1:9" x14ac:dyDescent="0.25">
      <c r="A15" s="12" t="s">
        <v>88</v>
      </c>
      <c r="B15" s="12" t="s">
        <v>89</v>
      </c>
      <c r="C15" s="18" t="s">
        <v>95</v>
      </c>
      <c r="D15" s="18" t="s">
        <v>95</v>
      </c>
      <c r="E15" s="12" t="s">
        <v>9</v>
      </c>
    </row>
    <row r="16" spans="1:9" x14ac:dyDescent="0.25">
      <c r="A16" s="9" t="s">
        <v>91</v>
      </c>
      <c r="B16" s="9">
        <v>1</v>
      </c>
      <c r="C16" s="19" t="s">
        <v>175</v>
      </c>
      <c r="D16" s="19" t="s">
        <v>175</v>
      </c>
      <c r="E16" s="9">
        <v>1</v>
      </c>
    </row>
    <row r="18" spans="1:5" x14ac:dyDescent="0.25">
      <c r="A18" s="20" t="s">
        <v>97</v>
      </c>
      <c r="B18" s="20" t="s">
        <v>97</v>
      </c>
      <c r="C18" s="20" t="s">
        <v>97</v>
      </c>
      <c r="D18" s="20" t="s">
        <v>97</v>
      </c>
      <c r="E18" s="20" t="s">
        <v>97</v>
      </c>
    </row>
    <row r="19" spans="1:5" x14ac:dyDescent="0.25">
      <c r="A19" s="18" t="s">
        <v>98</v>
      </c>
      <c r="B19" s="18" t="s">
        <v>98</v>
      </c>
      <c r="C19" s="18" t="s">
        <v>98</v>
      </c>
      <c r="D19" s="12" t="s">
        <v>99</v>
      </c>
      <c r="E19" s="12"/>
    </row>
    <row r="20" spans="1:5" x14ac:dyDescent="0.25">
      <c r="A20" s="9"/>
      <c r="B20" s="9"/>
      <c r="C20" s="9"/>
      <c r="D20" s="9" t="s">
        <v>100</v>
      </c>
      <c r="E20" s="9" t="s">
        <v>101</v>
      </c>
    </row>
    <row r="22" spans="1:5" x14ac:dyDescent="0.25">
      <c r="A22" s="20" t="s">
        <v>102</v>
      </c>
      <c r="B22" s="20" t="s">
        <v>102</v>
      </c>
      <c r="C22" s="20" t="s">
        <v>102</v>
      </c>
      <c r="D22" s="20" t="s">
        <v>102</v>
      </c>
      <c r="E22" s="20" t="s">
        <v>102</v>
      </c>
    </row>
    <row r="23" spans="1:5" x14ac:dyDescent="0.25">
      <c r="A23" s="18" t="s">
        <v>103</v>
      </c>
      <c r="B23" s="12"/>
      <c r="C23" s="12"/>
      <c r="D23" s="12" t="s">
        <v>88</v>
      </c>
      <c r="E23" s="12"/>
    </row>
    <row r="24" spans="1:5" x14ac:dyDescent="0.25">
      <c r="A24" s="19" t="s">
        <v>176</v>
      </c>
      <c r="B24" s="19" t="s">
        <v>176</v>
      </c>
      <c r="C24" s="19" t="s">
        <v>176</v>
      </c>
      <c r="D24" s="9" t="s">
        <v>177</v>
      </c>
      <c r="E24" s="9" t="s">
        <v>101</v>
      </c>
    </row>
  </sheetData>
  <mergeCells count="11">
    <mergeCell ref="A24:C24"/>
    <mergeCell ref="C16:D16"/>
    <mergeCell ref="A18:E18"/>
    <mergeCell ref="A19:C19"/>
    <mergeCell ref="A22:E22"/>
    <mergeCell ref="A23"/>
    <mergeCell ref="A5:E5"/>
    <mergeCell ref="A6:E6"/>
    <mergeCell ref="A13:E13"/>
    <mergeCell ref="A14:E14"/>
    <mergeCell ref="C15:D15"/>
  </mergeCells>
  <hyperlinks>
    <hyperlink ref="A2" location="'13.6'!A1" display="13.6.18" xr:uid="{00000000-0004-0000-1300-000000000000}"/>
    <hyperlink ref="F2" location="'13.6.18E'!A1" display="1" xr:uid="{00000000-0004-0000-1300-000001000000}"/>
    <hyperlink ref="E10" location="'13.6.18E'!A1" display="'13.6.18E'!A1" xr:uid="{00000000-0004-0000-1300-000002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55"/>
  <sheetViews>
    <sheetView showGridLines="0"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15</v>
      </c>
      <c r="B1" s="21" t="s">
        <v>15</v>
      </c>
      <c r="C1" s="21" t="s">
        <v>15</v>
      </c>
      <c r="D1" s="21" t="s">
        <v>15</v>
      </c>
      <c r="E1" s="21" t="s">
        <v>15</v>
      </c>
    </row>
    <row r="2" spans="1:5" x14ac:dyDescent="0.25">
      <c r="A2" s="21" t="s">
        <v>15</v>
      </c>
      <c r="B2" s="21" t="s">
        <v>15</v>
      </c>
      <c r="C2" s="21" t="s">
        <v>15</v>
      </c>
      <c r="D2" s="21" t="s">
        <v>15</v>
      </c>
      <c r="E2" s="21" t="s">
        <v>15</v>
      </c>
    </row>
    <row r="4" spans="1:5" x14ac:dyDescent="0.25">
      <c r="A4" s="16" t="s">
        <v>92</v>
      </c>
      <c r="B4" s="16" t="s">
        <v>92</v>
      </c>
      <c r="C4" s="16" t="s">
        <v>92</v>
      </c>
      <c r="D4" s="16" t="s">
        <v>92</v>
      </c>
      <c r="E4" s="16" t="s">
        <v>92</v>
      </c>
    </row>
    <row r="5" spans="1:5" x14ac:dyDescent="0.25">
      <c r="A5" s="22" t="s">
        <v>93</v>
      </c>
      <c r="B5" s="22" t="s">
        <v>93</v>
      </c>
      <c r="C5" s="22" t="s">
        <v>93</v>
      </c>
      <c r="D5" s="22" t="s">
        <v>93</v>
      </c>
      <c r="E5" s="22" t="s">
        <v>93</v>
      </c>
    </row>
    <row r="6" spans="1:5" x14ac:dyDescent="0.25">
      <c r="A6" s="8" t="s">
        <v>186</v>
      </c>
      <c r="B6" s="8" t="s">
        <v>187</v>
      </c>
      <c r="C6" s="8" t="s">
        <v>188</v>
      </c>
      <c r="D6" s="8" t="s">
        <v>189</v>
      </c>
      <c r="E6" s="8" t="s">
        <v>190</v>
      </c>
    </row>
    <row r="7" spans="1:5" ht="24.75" x14ac:dyDescent="0.25">
      <c r="A7" s="9" t="s">
        <v>191</v>
      </c>
      <c r="B7" s="9" t="s">
        <v>100</v>
      </c>
      <c r="C7" s="9" t="s">
        <v>105</v>
      </c>
      <c r="D7" s="9" t="s">
        <v>192</v>
      </c>
      <c r="E7" s="9">
        <v>1.2575197383762853</v>
      </c>
    </row>
    <row r="8" spans="1:5" ht="24.75" x14ac:dyDescent="0.25">
      <c r="A8" s="9" t="s">
        <v>191</v>
      </c>
      <c r="B8" s="9" t="s">
        <v>100</v>
      </c>
      <c r="C8" s="9" t="s">
        <v>105</v>
      </c>
      <c r="D8" s="9" t="s">
        <v>193</v>
      </c>
      <c r="E8" s="9">
        <v>1.6339540967153829</v>
      </c>
    </row>
    <row r="9" spans="1:5" ht="24.75" x14ac:dyDescent="0.25">
      <c r="A9" s="9" t="s">
        <v>191</v>
      </c>
      <c r="B9" s="9" t="s">
        <v>100</v>
      </c>
      <c r="C9" s="9" t="s">
        <v>105</v>
      </c>
      <c r="D9" s="9" t="s">
        <v>194</v>
      </c>
      <c r="E9" s="9">
        <v>7.3699999999948598E-2</v>
      </c>
    </row>
    <row r="10" spans="1:5" ht="24.75" x14ac:dyDescent="0.25">
      <c r="A10" s="9" t="s">
        <v>191</v>
      </c>
      <c r="B10" s="9" t="s">
        <v>100</v>
      </c>
      <c r="C10" s="9" t="s">
        <v>105</v>
      </c>
      <c r="D10" s="9" t="s">
        <v>195</v>
      </c>
      <c r="E10" s="9">
        <v>0.71841081172758625</v>
      </c>
    </row>
    <row r="11" spans="1:5" ht="24.75" x14ac:dyDescent="0.25">
      <c r="A11" s="9" t="s">
        <v>191</v>
      </c>
      <c r="B11" s="9" t="s">
        <v>100</v>
      </c>
      <c r="C11" s="9" t="s">
        <v>105</v>
      </c>
      <c r="D11" s="9" t="s">
        <v>196</v>
      </c>
      <c r="E11" s="9">
        <v>2.7877816227010235</v>
      </c>
    </row>
    <row r="12" spans="1:5" ht="24.75" x14ac:dyDescent="0.25">
      <c r="A12" s="9" t="s">
        <v>191</v>
      </c>
      <c r="B12" s="9" t="s">
        <v>100</v>
      </c>
      <c r="C12" s="9" t="s">
        <v>105</v>
      </c>
      <c r="D12" s="9" t="s">
        <v>197</v>
      </c>
      <c r="E12" s="9">
        <v>3.0139565608541812</v>
      </c>
    </row>
    <row r="13" spans="1:5" ht="24.75" x14ac:dyDescent="0.25">
      <c r="A13" s="9" t="s">
        <v>191</v>
      </c>
      <c r="B13" s="9" t="s">
        <v>100</v>
      </c>
      <c r="C13" s="9" t="s">
        <v>105</v>
      </c>
      <c r="D13" s="9" t="s">
        <v>198</v>
      </c>
      <c r="E13" s="9">
        <v>3.9700000000012378E-2</v>
      </c>
    </row>
    <row r="14" spans="1:5" ht="24.75" x14ac:dyDescent="0.25">
      <c r="A14" s="9" t="s">
        <v>191</v>
      </c>
      <c r="B14" s="9" t="s">
        <v>100</v>
      </c>
      <c r="C14" s="9" t="s">
        <v>105</v>
      </c>
      <c r="D14" s="9" t="s">
        <v>199</v>
      </c>
      <c r="E14" s="9">
        <v>3.0140414062500112</v>
      </c>
    </row>
    <row r="15" spans="1:5" ht="24.75" x14ac:dyDescent="0.25">
      <c r="A15" s="9" t="s">
        <v>191</v>
      </c>
      <c r="B15" s="9" t="s">
        <v>100</v>
      </c>
      <c r="C15" s="9" t="s">
        <v>105</v>
      </c>
      <c r="D15" s="9" t="s">
        <v>200</v>
      </c>
      <c r="E15" s="9">
        <v>4.8563367187500166</v>
      </c>
    </row>
    <row r="16" spans="1:5" ht="24.75" x14ac:dyDescent="0.25">
      <c r="A16" s="9" t="s">
        <v>191</v>
      </c>
      <c r="B16" s="9" t="s">
        <v>100</v>
      </c>
      <c r="C16" s="9" t="s">
        <v>105</v>
      </c>
      <c r="D16" s="9" t="s">
        <v>201</v>
      </c>
      <c r="E16" s="9">
        <v>2.8800000000008843E-2</v>
      </c>
    </row>
    <row r="17" spans="1:5" ht="24.75" x14ac:dyDescent="0.25">
      <c r="A17" s="9" t="s">
        <v>191</v>
      </c>
      <c r="B17" s="9" t="s">
        <v>100</v>
      </c>
      <c r="C17" s="9" t="s">
        <v>105</v>
      </c>
      <c r="D17" s="9" t="s">
        <v>202</v>
      </c>
      <c r="E17" s="9">
        <v>3.0128333365738507</v>
      </c>
    </row>
    <row r="18" spans="1:5" ht="24.75" x14ac:dyDescent="0.25">
      <c r="A18" s="9" t="s">
        <v>191</v>
      </c>
      <c r="B18" s="9" t="s">
        <v>100</v>
      </c>
      <c r="C18" s="9" t="s">
        <v>105</v>
      </c>
      <c r="D18" s="9" t="s">
        <v>203</v>
      </c>
      <c r="E18" s="9">
        <v>0.15234220231638881</v>
      </c>
    </row>
    <row r="19" spans="1:5" ht="24.75" x14ac:dyDescent="0.25">
      <c r="A19" s="9" t="s">
        <v>191</v>
      </c>
      <c r="B19" s="9" t="s">
        <v>100</v>
      </c>
      <c r="C19" s="9" t="s">
        <v>105</v>
      </c>
      <c r="D19" s="9" t="s">
        <v>204</v>
      </c>
      <c r="E19" s="9">
        <v>3.9496382395744899E-2</v>
      </c>
    </row>
    <row r="20" spans="1:5" ht="24.75" x14ac:dyDescent="0.25">
      <c r="A20" s="9" t="s">
        <v>191</v>
      </c>
      <c r="B20" s="9" t="s">
        <v>100</v>
      </c>
      <c r="C20" s="9" t="s">
        <v>105</v>
      </c>
      <c r="D20" s="9" t="s">
        <v>205</v>
      </c>
      <c r="E20" s="9">
        <v>5.5201383128176226E-2</v>
      </c>
    </row>
    <row r="21" spans="1:5" ht="24.75" x14ac:dyDescent="0.25">
      <c r="A21" s="9" t="s">
        <v>191</v>
      </c>
      <c r="B21" s="9" t="s">
        <v>100</v>
      </c>
      <c r="C21" s="9" t="s">
        <v>105</v>
      </c>
      <c r="D21" s="9" t="s">
        <v>206</v>
      </c>
      <c r="E21" s="9">
        <v>3.1829897269897121E-2</v>
      </c>
    </row>
    <row r="22" spans="1:5" ht="24.75" x14ac:dyDescent="0.25">
      <c r="A22" s="9" t="s">
        <v>191</v>
      </c>
      <c r="B22" s="9" t="s">
        <v>100</v>
      </c>
      <c r="C22" s="9" t="s">
        <v>105</v>
      </c>
      <c r="D22" s="9" t="s">
        <v>207</v>
      </c>
      <c r="E22" s="9">
        <v>0.20485832569198592</v>
      </c>
    </row>
    <row r="23" spans="1:5" ht="24.75" x14ac:dyDescent="0.25">
      <c r="A23" s="9" t="s">
        <v>191</v>
      </c>
      <c r="B23" s="9" t="s">
        <v>100</v>
      </c>
      <c r="C23" s="9" t="s">
        <v>105</v>
      </c>
      <c r="D23" s="9" t="s">
        <v>208</v>
      </c>
      <c r="E23" s="9">
        <v>0.21583671874950208</v>
      </c>
    </row>
    <row r="24" spans="1:5" ht="24.75" x14ac:dyDescent="0.25">
      <c r="A24" s="9" t="s">
        <v>191</v>
      </c>
      <c r="B24" s="9" t="s">
        <v>100</v>
      </c>
      <c r="C24" s="9" t="s">
        <v>105</v>
      </c>
      <c r="D24" s="9" t="s">
        <v>209</v>
      </c>
      <c r="E24" s="9">
        <v>0.20140000000006644</v>
      </c>
    </row>
    <row r="25" spans="1:5" ht="24.75" x14ac:dyDescent="0.25">
      <c r="A25" s="9" t="s">
        <v>191</v>
      </c>
      <c r="B25" s="9" t="s">
        <v>100</v>
      </c>
      <c r="C25" s="9" t="s">
        <v>105</v>
      </c>
      <c r="D25" s="9" t="s">
        <v>210</v>
      </c>
      <c r="E25" s="9">
        <v>0.1253998018400064</v>
      </c>
    </row>
    <row r="26" spans="1:5" ht="24.75" x14ac:dyDescent="0.25">
      <c r="A26" s="9" t="s">
        <v>191</v>
      </c>
      <c r="B26" s="9" t="s">
        <v>100</v>
      </c>
      <c r="C26" s="9" t="s">
        <v>105</v>
      </c>
      <c r="D26" s="9" t="s">
        <v>211</v>
      </c>
      <c r="E26" s="9">
        <v>4.7495857593943917E-2</v>
      </c>
    </row>
    <row r="27" spans="1:5" ht="24.75" x14ac:dyDescent="0.25">
      <c r="A27" s="9" t="s">
        <v>191</v>
      </c>
      <c r="B27" s="9" t="s">
        <v>100</v>
      </c>
      <c r="C27" s="9" t="s">
        <v>105</v>
      </c>
      <c r="D27" s="9" t="s">
        <v>212</v>
      </c>
      <c r="E27" s="9">
        <v>0.19889358814577721</v>
      </c>
    </row>
    <row r="28" spans="1:5" ht="24.75" x14ac:dyDescent="0.25">
      <c r="A28" s="9" t="s">
        <v>191</v>
      </c>
      <c r="B28" s="9" t="s">
        <v>100</v>
      </c>
      <c r="C28" s="9" t="s">
        <v>105</v>
      </c>
      <c r="D28" s="9" t="s">
        <v>213</v>
      </c>
      <c r="E28" s="9">
        <v>3.4367187498794264E-3</v>
      </c>
    </row>
    <row r="29" spans="1:5" ht="24.75" x14ac:dyDescent="0.25">
      <c r="A29" s="9" t="s">
        <v>191</v>
      </c>
      <c r="B29" s="9" t="s">
        <v>100</v>
      </c>
      <c r="C29" s="9" t="s">
        <v>105</v>
      </c>
      <c r="D29" s="9" t="s">
        <v>214</v>
      </c>
      <c r="E29" s="9">
        <v>1.8371231141823239E-2</v>
      </c>
    </row>
    <row r="30" spans="1:5" ht="24.75" x14ac:dyDescent="0.25">
      <c r="A30" s="9" t="s">
        <v>191</v>
      </c>
      <c r="B30" s="9" t="s">
        <v>100</v>
      </c>
      <c r="C30" s="9" t="s">
        <v>105</v>
      </c>
      <c r="D30" s="9" t="s">
        <v>215</v>
      </c>
      <c r="E30" s="9">
        <v>3.180613176169881E-2</v>
      </c>
    </row>
    <row r="31" spans="1:5" ht="24.75" x14ac:dyDescent="0.25">
      <c r="A31" s="9" t="s">
        <v>191</v>
      </c>
      <c r="B31" s="9" t="s">
        <v>100</v>
      </c>
      <c r="C31" s="9" t="s">
        <v>105</v>
      </c>
      <c r="D31" s="9" t="s">
        <v>216</v>
      </c>
      <c r="E31" s="9">
        <v>0.16075849636214359</v>
      </c>
    </row>
    <row r="32" spans="1:5" ht="24.75" x14ac:dyDescent="0.25">
      <c r="A32" s="9" t="s">
        <v>191</v>
      </c>
      <c r="B32" s="9" t="s">
        <v>100</v>
      </c>
      <c r="C32" s="9" t="s">
        <v>105</v>
      </c>
      <c r="D32" s="9" t="s">
        <v>217</v>
      </c>
      <c r="E32" s="9">
        <v>3.3487778896806235</v>
      </c>
    </row>
    <row r="33" spans="1:5" ht="24.75" x14ac:dyDescent="0.25">
      <c r="A33" s="9" t="s">
        <v>191</v>
      </c>
      <c r="B33" s="9" t="s">
        <v>100</v>
      </c>
      <c r="C33" s="9" t="s">
        <v>105</v>
      </c>
      <c r="D33" s="9" t="s">
        <v>218</v>
      </c>
      <c r="E33" s="9">
        <v>4.1975440640928134</v>
      </c>
    </row>
    <row r="34" spans="1:5" ht="24.75" x14ac:dyDescent="0.25">
      <c r="A34" s="9" t="s">
        <v>191</v>
      </c>
      <c r="B34" s="9" t="s">
        <v>100</v>
      </c>
      <c r="C34" s="9" t="s">
        <v>105</v>
      </c>
      <c r="D34" s="9" t="s">
        <v>219</v>
      </c>
      <c r="E34" s="9">
        <v>4.6027999999990641</v>
      </c>
    </row>
    <row r="35" spans="1:5" ht="24.75" x14ac:dyDescent="0.25">
      <c r="A35" s="9" t="s">
        <v>191</v>
      </c>
      <c r="B35" s="9" t="s">
        <v>100</v>
      </c>
      <c r="C35" s="9" t="s">
        <v>105</v>
      </c>
      <c r="D35" s="9" t="s">
        <v>220</v>
      </c>
      <c r="E35" s="9">
        <v>4.4400473185913141</v>
      </c>
    </row>
    <row r="36" spans="1:5" ht="24.75" x14ac:dyDescent="0.25">
      <c r="A36" s="9" t="s">
        <v>191</v>
      </c>
      <c r="B36" s="9" t="s">
        <v>100</v>
      </c>
      <c r="C36" s="9" t="s">
        <v>105</v>
      </c>
      <c r="D36" s="9" t="s">
        <v>221</v>
      </c>
      <c r="E36" s="9">
        <v>3.0133367187500122</v>
      </c>
    </row>
    <row r="37" spans="1:5" ht="24.75" x14ac:dyDescent="0.25">
      <c r="A37" s="9" t="s">
        <v>191</v>
      </c>
      <c r="B37" s="9" t="s">
        <v>100</v>
      </c>
      <c r="C37" s="9" t="s">
        <v>105</v>
      </c>
      <c r="D37" s="9" t="s">
        <v>222</v>
      </c>
      <c r="E37" s="9">
        <v>3.3743638155713946</v>
      </c>
    </row>
    <row r="38" spans="1:5" ht="24.75" x14ac:dyDescent="0.25">
      <c r="A38" s="9" t="s">
        <v>191</v>
      </c>
      <c r="B38" s="9" t="s">
        <v>100</v>
      </c>
      <c r="C38" s="9" t="s">
        <v>105</v>
      </c>
      <c r="D38" s="9" t="s">
        <v>223</v>
      </c>
      <c r="E38" s="9">
        <v>0.20728166828578343</v>
      </c>
    </row>
    <row r="39" spans="1:5" ht="24.75" x14ac:dyDescent="0.25">
      <c r="A39" s="9" t="s">
        <v>191</v>
      </c>
      <c r="B39" s="9" t="s">
        <v>100</v>
      </c>
      <c r="C39" s="9" t="s">
        <v>105</v>
      </c>
      <c r="D39" s="9" t="s">
        <v>224</v>
      </c>
      <c r="E39" s="9">
        <v>0.34171485133317686</v>
      </c>
    </row>
    <row r="40" spans="1:5" ht="24.75" x14ac:dyDescent="0.25">
      <c r="A40" s="9" t="s">
        <v>191</v>
      </c>
      <c r="B40" s="9" t="s">
        <v>100</v>
      </c>
      <c r="C40" s="9" t="s">
        <v>105</v>
      </c>
      <c r="D40" s="9" t="s">
        <v>225</v>
      </c>
      <c r="E40" s="9">
        <v>0.10880000000001401</v>
      </c>
    </row>
    <row r="41" spans="1:5" ht="24.75" x14ac:dyDescent="0.25">
      <c r="A41" s="9" t="s">
        <v>191</v>
      </c>
      <c r="B41" s="9" t="s">
        <v>100</v>
      </c>
      <c r="C41" s="9" t="s">
        <v>105</v>
      </c>
      <c r="D41" s="9" t="s">
        <v>226</v>
      </c>
      <c r="E41" s="9">
        <v>3.1527688735754418</v>
      </c>
    </row>
    <row r="42" spans="1:5" ht="24.75" x14ac:dyDescent="0.25">
      <c r="A42" s="9" t="s">
        <v>191</v>
      </c>
      <c r="B42" s="9" t="s">
        <v>100</v>
      </c>
      <c r="C42" s="9" t="s">
        <v>105</v>
      </c>
      <c r="D42" s="9" t="s">
        <v>227</v>
      </c>
      <c r="E42" s="9">
        <v>0.13343823038642999</v>
      </c>
    </row>
    <row r="43" spans="1:5" ht="24.75" x14ac:dyDescent="0.25">
      <c r="A43" s="9" t="s">
        <v>191</v>
      </c>
      <c r="B43" s="9" t="s">
        <v>100</v>
      </c>
      <c r="C43" s="9" t="s">
        <v>105</v>
      </c>
      <c r="D43" s="9" t="s">
        <v>228</v>
      </c>
      <c r="E43" s="9">
        <v>1.571396331042842</v>
      </c>
    </row>
    <row r="44" spans="1:5" ht="24.75" x14ac:dyDescent="0.25">
      <c r="A44" s="9" t="s">
        <v>191</v>
      </c>
      <c r="B44" s="9" t="s">
        <v>100</v>
      </c>
      <c r="C44" s="9" t="s">
        <v>105</v>
      </c>
      <c r="D44" s="9" t="s">
        <v>229</v>
      </c>
      <c r="E44" s="9">
        <v>2.9840449204738402</v>
      </c>
    </row>
    <row r="45" spans="1:5" ht="24.75" x14ac:dyDescent="0.25">
      <c r="A45" s="9" t="s">
        <v>191</v>
      </c>
      <c r="B45" s="9" t="s">
        <v>100</v>
      </c>
      <c r="C45" s="9" t="s">
        <v>105</v>
      </c>
      <c r="D45" s="9" t="s">
        <v>230</v>
      </c>
      <c r="E45" s="9">
        <v>0.15824992305489755</v>
      </c>
    </row>
    <row r="46" spans="1:5" ht="24.75" x14ac:dyDescent="0.25">
      <c r="A46" s="9" t="s">
        <v>191</v>
      </c>
      <c r="B46" s="9" t="s">
        <v>100</v>
      </c>
      <c r="C46" s="9" t="s">
        <v>105</v>
      </c>
      <c r="D46" s="9" t="s">
        <v>231</v>
      </c>
      <c r="E46" s="9">
        <v>0.16982148757785934</v>
      </c>
    </row>
    <row r="47" spans="1:5" ht="24.75" x14ac:dyDescent="0.25">
      <c r="A47" s="9" t="s">
        <v>191</v>
      </c>
      <c r="B47" s="9" t="s">
        <v>100</v>
      </c>
      <c r="C47" s="9" t="s">
        <v>105</v>
      </c>
      <c r="D47" s="9" t="s">
        <v>232</v>
      </c>
      <c r="E47" s="9">
        <v>2.7236500025489785</v>
      </c>
    </row>
    <row r="48" spans="1:5" ht="24.75" x14ac:dyDescent="0.25">
      <c r="A48" s="9" t="s">
        <v>191</v>
      </c>
      <c r="B48" s="9" t="s">
        <v>100</v>
      </c>
      <c r="C48" s="9" t="s">
        <v>105</v>
      </c>
      <c r="D48" s="9" t="s">
        <v>233</v>
      </c>
      <c r="E48" s="9">
        <v>22.070064695628822</v>
      </c>
    </row>
    <row r="49" spans="1:5" ht="24.75" x14ac:dyDescent="0.25">
      <c r="A49" s="9" t="s">
        <v>191</v>
      </c>
      <c r="B49" s="9" t="s">
        <v>100</v>
      </c>
      <c r="C49" s="9" t="s">
        <v>105</v>
      </c>
      <c r="D49" s="9" t="s">
        <v>234</v>
      </c>
      <c r="E49" s="9">
        <v>12.592454227262746</v>
      </c>
    </row>
    <row r="50" spans="1:5" ht="24.75" x14ac:dyDescent="0.25">
      <c r="A50" s="9" t="s">
        <v>191</v>
      </c>
      <c r="B50" s="9" t="s">
        <v>100</v>
      </c>
      <c r="C50" s="9" t="s">
        <v>105</v>
      </c>
      <c r="D50" s="9" t="s">
        <v>235</v>
      </c>
      <c r="E50" s="9">
        <v>10.285682286512563</v>
      </c>
    </row>
    <row r="51" spans="1:5" ht="24.75" x14ac:dyDescent="0.25">
      <c r="A51" s="9" t="s">
        <v>191</v>
      </c>
      <c r="B51" s="9" t="s">
        <v>100</v>
      </c>
      <c r="C51" s="9" t="s">
        <v>105</v>
      </c>
      <c r="D51" s="9" t="s">
        <v>236</v>
      </c>
      <c r="E51" s="9">
        <v>15.756444802357352</v>
      </c>
    </row>
    <row r="52" spans="1:5" ht="24.75" x14ac:dyDescent="0.25">
      <c r="A52" s="9" t="s">
        <v>191</v>
      </c>
      <c r="B52" s="9" t="s">
        <v>100</v>
      </c>
      <c r="C52" s="9" t="s">
        <v>105</v>
      </c>
      <c r="D52" s="9" t="s">
        <v>237</v>
      </c>
      <c r="E52" s="9">
        <v>4.8608000000000189</v>
      </c>
    </row>
    <row r="53" spans="1:5" ht="24.75" x14ac:dyDescent="0.25">
      <c r="A53" s="9" t="s">
        <v>191</v>
      </c>
      <c r="B53" s="9" t="s">
        <v>100</v>
      </c>
      <c r="C53" s="9" t="s">
        <v>105</v>
      </c>
      <c r="D53" s="9" t="s">
        <v>238</v>
      </c>
      <c r="E53" s="9">
        <v>0.20177214088740977</v>
      </c>
    </row>
    <row r="54" spans="1:5" ht="24.75" x14ac:dyDescent="0.25">
      <c r="A54" s="9" t="s">
        <v>191</v>
      </c>
      <c r="B54" s="9" t="s">
        <v>100</v>
      </c>
      <c r="C54" s="9" t="s">
        <v>105</v>
      </c>
      <c r="D54" s="9" t="s">
        <v>239</v>
      </c>
      <c r="E54" s="9">
        <v>1.7325781250009389</v>
      </c>
    </row>
    <row r="55" spans="1:5" x14ac:dyDescent="0.25">
      <c r="A55" s="1" t="s">
        <v>93</v>
      </c>
      <c r="B55" s="1" t="s">
        <v>93</v>
      </c>
      <c r="C55" s="1">
        <f>SUBTOTAL(103,Elements13_6_11[Elemento])</f>
        <v>48</v>
      </c>
      <c r="D55" s="1" t="s">
        <v>93</v>
      </c>
      <c r="E55" s="1">
        <f>SUBTOTAL(109,Elements13_6_11[Totais:])</f>
        <v>123.95199339970969</v>
      </c>
    </row>
  </sheetData>
  <mergeCells count="3">
    <mergeCell ref="A1:E2"/>
    <mergeCell ref="A4:E4"/>
    <mergeCell ref="A5:E5"/>
  </mergeCells>
  <hyperlinks>
    <hyperlink ref="A1" location="'13.6.1'!A1" display="TUBO DE FERRO GALVANIZADO COM DIAMETRO DE 2.1/2&quot;,COM COSTURA ,PARA INSTALACOES DIVERSAS ENTERRADAS,INCLUSIVE CONEXOES,EME NDAS E PROTECAO ANTICORROSIVA.FORNECIMENTO E COLOCACAO 3%-DESGASTE DE FERRAMENTAS E EPI 10%-CONEXOES E EMENDAS" xr:uid="{00000000-0004-0000-1400-000000000000}"/>
    <hyperlink ref="B1" location="'13.6.1'!A1" display="TUBO DE FERRO GALVANIZADO COM DIAMETRO DE 2.1/2&quot;,COM COSTURA ,PARA INSTALACOES DIVERSAS ENTERRADAS,INCLUSIVE CONEXOES,EME NDAS E PROTECAO ANTICORROSIVA.FORNECIMENTO E COLOCACAO 3%-DESGASTE DE FERRAMENTAS E EPI 10%-CONEXOES E EMENDAS" xr:uid="{00000000-0004-0000-1400-000001000000}"/>
    <hyperlink ref="C1" location="'13.6.1'!A1" display="TUBO DE FERRO GALVANIZADO COM DIAMETRO DE 2.1/2&quot;,COM COSTURA ,PARA INSTALACOES DIVERSAS ENTERRADAS,INCLUSIVE CONEXOES,EME NDAS E PROTECAO ANTICORROSIVA.FORNECIMENTO E COLOCACAO 3%-DESGASTE DE FERRAMENTAS E EPI 10%-CONEXOES E EMENDAS" xr:uid="{00000000-0004-0000-1400-000002000000}"/>
    <hyperlink ref="D1" location="'13.6.1'!A1" display="TUBO DE FERRO GALVANIZADO COM DIAMETRO DE 2.1/2&quot;,COM COSTURA ,PARA INSTALACOES DIVERSAS ENTERRADAS,INCLUSIVE CONEXOES,EME NDAS E PROTECAO ANTICORROSIVA.FORNECIMENTO E COLOCACAO 3%-DESGASTE DE FERRAMENTAS E EPI 10%-CONEXOES E EMENDAS" xr:uid="{00000000-0004-0000-1400-000003000000}"/>
    <hyperlink ref="E1" location="'13.6.1'!A1" display="TUBO DE FERRO GALVANIZADO COM DIAMETRO DE 2.1/2&quot;,COM COSTURA ,PARA INSTALACOES DIVERSAS ENTERRADAS,INCLUSIVE CONEXOES,EME NDAS E PROTECAO ANTICORROSIVA.FORNECIMENTO E COLOCACAO 3%-DESGASTE DE FERRAMENTAS E EPI 10%-CONEXOES E EMENDAS" xr:uid="{00000000-0004-0000-1400-000004000000}"/>
    <hyperlink ref="A2" location="'13.6.1'!A1" display="TUBO DE FERRO GALVANIZADO COM DIAMETRO DE 2.1/2&quot;,COM COSTURA ,PARA INSTALACOES DIVERSAS ENTERRADAS,INCLUSIVE CONEXOES,EME NDAS E PROTECAO ANTICORROSIVA.FORNECIMENTO E COLOCACAO 3%-DESGASTE DE FERRAMENTAS E EPI 10%-CONEXOES E EMENDAS" xr:uid="{00000000-0004-0000-1400-000005000000}"/>
    <hyperlink ref="B2" location="'13.6.1'!A1" display="TUBO DE FERRO GALVANIZADO COM DIAMETRO DE 2.1/2&quot;,COM COSTURA ,PARA INSTALACOES DIVERSAS ENTERRADAS,INCLUSIVE CONEXOES,EME NDAS E PROTECAO ANTICORROSIVA.FORNECIMENTO E COLOCACAO 3%-DESGASTE DE FERRAMENTAS E EPI 10%-CONEXOES E EMENDAS" xr:uid="{00000000-0004-0000-1400-000006000000}"/>
    <hyperlink ref="C2" location="'13.6.1'!A1" display="TUBO DE FERRO GALVANIZADO COM DIAMETRO DE 2.1/2&quot;,COM COSTURA ,PARA INSTALACOES DIVERSAS ENTERRADAS,INCLUSIVE CONEXOES,EME NDAS E PROTECAO ANTICORROSIVA.FORNECIMENTO E COLOCACAO 3%-DESGASTE DE FERRAMENTAS E EPI 10%-CONEXOES E EMENDAS" xr:uid="{00000000-0004-0000-1400-000007000000}"/>
    <hyperlink ref="D2" location="'13.6.1'!A1" display="TUBO DE FERRO GALVANIZADO COM DIAMETRO DE 2.1/2&quot;,COM COSTURA ,PARA INSTALACOES DIVERSAS ENTERRADAS,INCLUSIVE CONEXOES,EME NDAS E PROTECAO ANTICORROSIVA.FORNECIMENTO E COLOCACAO 3%-DESGASTE DE FERRAMENTAS E EPI 10%-CONEXOES E EMENDAS" xr:uid="{00000000-0004-0000-1400-000008000000}"/>
    <hyperlink ref="E2" location="'13.6.1'!A1" display="TUBO DE FERRO GALVANIZADO COM DIAMETRO DE 2.1/2&quot;,COM COSTURA ,PARA INSTALACOES DIVERSAS ENTERRADAS,INCLUSIVE CONEXOES,EME NDAS E PROTECAO ANTICORROSIVA.FORNECIMENTO E COLOCACAO 3%-DESGASTE DE FERRAMENTAS E EPI 10%-CONEXOES E EMENDAS" xr:uid="{00000000-0004-0000-1400-000009000000}"/>
    <hyperlink ref="A4" location="'13.6.1'!A1" display="Tubulação (Comprimento)" xr:uid="{00000000-0004-0000-1400-00000A000000}"/>
    <hyperlink ref="B4" location="'13.6.1'!A1" display="Tubulação (Comprimento)" xr:uid="{00000000-0004-0000-1400-00000B000000}"/>
    <hyperlink ref="C4" location="'13.6.1'!A1" display="Tubulação (Comprimento)" xr:uid="{00000000-0004-0000-1400-00000C000000}"/>
    <hyperlink ref="D4" location="'13.6.1'!A1" display="Tubulação (Comprimento)" xr:uid="{00000000-0004-0000-1400-00000D000000}"/>
    <hyperlink ref="E4" location="'13.6.1'!A1" display="Tubulação (Comprimento)" xr:uid="{00000000-0004-0000-14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45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21</v>
      </c>
      <c r="B1" s="21" t="s">
        <v>21</v>
      </c>
      <c r="C1" s="21" t="s">
        <v>21</v>
      </c>
      <c r="D1" s="21" t="s">
        <v>21</v>
      </c>
      <c r="E1" s="21" t="s">
        <v>21</v>
      </c>
    </row>
    <row r="2" spans="1:5" x14ac:dyDescent="0.25">
      <c r="A2" s="21" t="s">
        <v>21</v>
      </c>
      <c r="B2" s="21" t="s">
        <v>21</v>
      </c>
      <c r="C2" s="21" t="s">
        <v>21</v>
      </c>
      <c r="D2" s="21" t="s">
        <v>21</v>
      </c>
      <c r="E2" s="21" t="s">
        <v>21</v>
      </c>
    </row>
    <row r="4" spans="1:5" x14ac:dyDescent="0.25">
      <c r="A4" s="16" t="s">
        <v>115</v>
      </c>
      <c r="B4" s="16" t="s">
        <v>115</v>
      </c>
      <c r="C4" s="16" t="s">
        <v>115</v>
      </c>
      <c r="D4" s="16" t="s">
        <v>115</v>
      </c>
      <c r="E4" s="16" t="s">
        <v>115</v>
      </c>
    </row>
    <row r="5" spans="1:5" x14ac:dyDescent="0.25">
      <c r="A5" s="22" t="s">
        <v>93</v>
      </c>
      <c r="B5" s="22" t="s">
        <v>93</v>
      </c>
      <c r="C5" s="22" t="s">
        <v>93</v>
      </c>
      <c r="D5" s="22" t="s">
        <v>93</v>
      </c>
      <c r="E5" s="22" t="s">
        <v>93</v>
      </c>
    </row>
    <row r="6" spans="1:5" x14ac:dyDescent="0.25">
      <c r="A6" s="8" t="s">
        <v>186</v>
      </c>
      <c r="B6" s="8" t="s">
        <v>187</v>
      </c>
      <c r="C6" s="8" t="s">
        <v>188</v>
      </c>
      <c r="D6" s="8" t="s">
        <v>189</v>
      </c>
      <c r="E6" s="8" t="s">
        <v>190</v>
      </c>
    </row>
    <row r="7" spans="1:5" ht="24.75" x14ac:dyDescent="0.25">
      <c r="A7" s="9" t="s">
        <v>191</v>
      </c>
      <c r="B7" s="9" t="s">
        <v>100</v>
      </c>
      <c r="C7" s="9" t="s">
        <v>117</v>
      </c>
      <c r="D7" s="9" t="s">
        <v>240</v>
      </c>
      <c r="E7" s="9">
        <v>1.6589742019097815</v>
      </c>
    </row>
    <row r="8" spans="1:5" ht="24.75" x14ac:dyDescent="0.25">
      <c r="A8" s="9" t="s">
        <v>191</v>
      </c>
      <c r="B8" s="9" t="s">
        <v>100</v>
      </c>
      <c r="C8" s="9" t="s">
        <v>117</v>
      </c>
      <c r="D8" s="9" t="s">
        <v>241</v>
      </c>
      <c r="E8" s="9">
        <v>22.164199999999987</v>
      </c>
    </row>
    <row r="9" spans="1:5" ht="24.75" x14ac:dyDescent="0.25">
      <c r="A9" s="9" t="s">
        <v>191</v>
      </c>
      <c r="B9" s="9" t="s">
        <v>100</v>
      </c>
      <c r="C9" s="9" t="s">
        <v>117</v>
      </c>
      <c r="D9" s="9" t="s">
        <v>242</v>
      </c>
      <c r="E9" s="9">
        <v>12.492458944018347</v>
      </c>
    </row>
    <row r="10" spans="1:5" ht="24.75" x14ac:dyDescent="0.25">
      <c r="A10" s="9" t="s">
        <v>191</v>
      </c>
      <c r="B10" s="9" t="s">
        <v>100</v>
      </c>
      <c r="C10" s="9" t="s">
        <v>117</v>
      </c>
      <c r="D10" s="9" t="s">
        <v>243</v>
      </c>
      <c r="E10" s="9">
        <v>15.763000000000037</v>
      </c>
    </row>
    <row r="11" spans="1:5" ht="24.75" x14ac:dyDescent="0.25">
      <c r="A11" s="9" t="s">
        <v>191</v>
      </c>
      <c r="B11" s="9" t="s">
        <v>100</v>
      </c>
      <c r="C11" s="9" t="s">
        <v>117</v>
      </c>
      <c r="D11" s="9" t="s">
        <v>244</v>
      </c>
      <c r="E11" s="9">
        <v>2.8730000000000833</v>
      </c>
    </row>
    <row r="12" spans="1:5" ht="24.75" x14ac:dyDescent="0.25">
      <c r="A12" s="9" t="s">
        <v>191</v>
      </c>
      <c r="B12" s="9" t="s">
        <v>100</v>
      </c>
      <c r="C12" s="9" t="s">
        <v>117</v>
      </c>
      <c r="D12" s="9" t="s">
        <v>245</v>
      </c>
      <c r="E12" s="9">
        <v>3.9834260774027981</v>
      </c>
    </row>
    <row r="13" spans="1:5" ht="24.75" x14ac:dyDescent="0.25">
      <c r="A13" s="9" t="s">
        <v>191</v>
      </c>
      <c r="B13" s="9" t="s">
        <v>100</v>
      </c>
      <c r="C13" s="9" t="s">
        <v>117</v>
      </c>
      <c r="D13" s="9" t="s">
        <v>246</v>
      </c>
      <c r="E13" s="9">
        <v>3.2953722768913356</v>
      </c>
    </row>
    <row r="14" spans="1:5" ht="24.75" x14ac:dyDescent="0.25">
      <c r="A14" s="9" t="s">
        <v>191</v>
      </c>
      <c r="B14" s="9" t="s">
        <v>100</v>
      </c>
      <c r="C14" s="9" t="s">
        <v>117</v>
      </c>
      <c r="D14" s="9" t="s">
        <v>247</v>
      </c>
      <c r="E14" s="9">
        <v>4.91</v>
      </c>
    </row>
    <row r="15" spans="1:5" ht="24.75" x14ac:dyDescent="0.25">
      <c r="A15" s="9" t="s">
        <v>191</v>
      </c>
      <c r="B15" s="9" t="s">
        <v>100</v>
      </c>
      <c r="C15" s="9" t="s">
        <v>117</v>
      </c>
      <c r="D15" s="9" t="s">
        <v>248</v>
      </c>
      <c r="E15" s="9">
        <v>1.4000000000003315E-2</v>
      </c>
    </row>
    <row r="16" spans="1:5" ht="24.75" x14ac:dyDescent="0.25">
      <c r="A16" s="9" t="s">
        <v>191</v>
      </c>
      <c r="B16" s="9" t="s">
        <v>100</v>
      </c>
      <c r="C16" s="9" t="s">
        <v>117</v>
      </c>
      <c r="D16" s="9" t="s">
        <v>249</v>
      </c>
      <c r="E16" s="9">
        <v>0.2000000000000024</v>
      </c>
    </row>
    <row r="17" spans="1:5" ht="24.75" x14ac:dyDescent="0.25">
      <c r="A17" s="9" t="s">
        <v>191</v>
      </c>
      <c r="B17" s="9" t="s">
        <v>100</v>
      </c>
      <c r="C17" s="9" t="s">
        <v>117</v>
      </c>
      <c r="D17" s="9" t="s">
        <v>250</v>
      </c>
      <c r="E17" s="9">
        <v>0.46439836265590928</v>
      </c>
    </row>
    <row r="18" spans="1:5" ht="24.75" x14ac:dyDescent="0.25">
      <c r="A18" s="9" t="s">
        <v>191</v>
      </c>
      <c r="B18" s="9" t="s">
        <v>100</v>
      </c>
      <c r="C18" s="9" t="s">
        <v>117</v>
      </c>
      <c r="D18" s="9" t="s">
        <v>251</v>
      </c>
      <c r="E18" s="9">
        <v>1.8556110527233423</v>
      </c>
    </row>
    <row r="19" spans="1:5" ht="24.75" x14ac:dyDescent="0.25">
      <c r="A19" s="9" t="s">
        <v>191</v>
      </c>
      <c r="B19" s="9" t="s">
        <v>100</v>
      </c>
      <c r="C19" s="9" t="s">
        <v>117</v>
      </c>
      <c r="D19" s="9" t="s">
        <v>252</v>
      </c>
      <c r="E19" s="9">
        <v>0.18069676426341369</v>
      </c>
    </row>
    <row r="20" spans="1:5" ht="24.75" x14ac:dyDescent="0.25">
      <c r="A20" s="9" t="s">
        <v>191</v>
      </c>
      <c r="B20" s="9" t="s">
        <v>100</v>
      </c>
      <c r="C20" s="9" t="s">
        <v>117</v>
      </c>
      <c r="D20" s="9" t="s">
        <v>253</v>
      </c>
      <c r="E20" s="9">
        <v>5.8424614225972942</v>
      </c>
    </row>
    <row r="21" spans="1:5" ht="24.75" x14ac:dyDescent="0.25">
      <c r="A21" s="9" t="s">
        <v>191</v>
      </c>
      <c r="B21" s="9" t="s">
        <v>100</v>
      </c>
      <c r="C21" s="9" t="s">
        <v>117</v>
      </c>
      <c r="D21" s="9" t="s">
        <v>254</v>
      </c>
      <c r="E21" s="9">
        <v>2.7409406397155984</v>
      </c>
    </row>
    <row r="22" spans="1:5" ht="24.75" x14ac:dyDescent="0.25">
      <c r="A22" s="9" t="s">
        <v>191</v>
      </c>
      <c r="B22" s="9" t="s">
        <v>100</v>
      </c>
      <c r="C22" s="9" t="s">
        <v>117</v>
      </c>
      <c r="D22" s="9" t="s">
        <v>255</v>
      </c>
      <c r="E22" s="9">
        <v>2.4280000000000048</v>
      </c>
    </row>
    <row r="23" spans="1:5" ht="24.75" x14ac:dyDescent="0.25">
      <c r="A23" s="9" t="s">
        <v>191</v>
      </c>
      <c r="B23" s="9" t="s">
        <v>100</v>
      </c>
      <c r="C23" s="9" t="s">
        <v>117</v>
      </c>
      <c r="D23" s="9" t="s">
        <v>256</v>
      </c>
      <c r="E23" s="9">
        <v>0.57220200942885957</v>
      </c>
    </row>
    <row r="24" spans="1:5" ht="24.75" x14ac:dyDescent="0.25">
      <c r="A24" s="9" t="s">
        <v>191</v>
      </c>
      <c r="B24" s="9" t="s">
        <v>100</v>
      </c>
      <c r="C24" s="9" t="s">
        <v>117</v>
      </c>
      <c r="D24" s="9" t="s">
        <v>257</v>
      </c>
      <c r="E24" s="9">
        <v>3.0580000000000238</v>
      </c>
    </row>
    <row r="25" spans="1:5" ht="24.75" x14ac:dyDescent="0.25">
      <c r="A25" s="9" t="s">
        <v>191</v>
      </c>
      <c r="B25" s="9" t="s">
        <v>100</v>
      </c>
      <c r="C25" s="9" t="s">
        <v>117</v>
      </c>
      <c r="D25" s="9" t="s">
        <v>258</v>
      </c>
      <c r="E25" s="9">
        <v>3.2732043263196364</v>
      </c>
    </row>
    <row r="26" spans="1:5" ht="24.75" x14ac:dyDescent="0.25">
      <c r="A26" s="9" t="s">
        <v>191</v>
      </c>
      <c r="B26" s="9" t="s">
        <v>100</v>
      </c>
      <c r="C26" s="9" t="s">
        <v>117</v>
      </c>
      <c r="D26" s="9" t="s">
        <v>259</v>
      </c>
      <c r="E26" s="9">
        <v>3.068913298090219</v>
      </c>
    </row>
    <row r="27" spans="1:5" ht="24.75" x14ac:dyDescent="0.25">
      <c r="A27" s="9" t="s">
        <v>191</v>
      </c>
      <c r="B27" s="9" t="s">
        <v>100</v>
      </c>
      <c r="C27" s="9" t="s">
        <v>117</v>
      </c>
      <c r="D27" s="9" t="s">
        <v>260</v>
      </c>
      <c r="E27" s="9">
        <v>1.2589999999999915</v>
      </c>
    </row>
    <row r="28" spans="1:5" ht="24.75" x14ac:dyDescent="0.25">
      <c r="A28" s="9" t="s">
        <v>191</v>
      </c>
      <c r="B28" s="9" t="s">
        <v>100</v>
      </c>
      <c r="C28" s="9" t="s">
        <v>117</v>
      </c>
      <c r="D28" s="9" t="s">
        <v>261</v>
      </c>
      <c r="E28" s="9">
        <v>1.0599999999999994</v>
      </c>
    </row>
    <row r="29" spans="1:5" ht="24.75" x14ac:dyDescent="0.25">
      <c r="A29" s="9" t="s">
        <v>191</v>
      </c>
      <c r="B29" s="9" t="s">
        <v>100</v>
      </c>
      <c r="C29" s="9" t="s">
        <v>117</v>
      </c>
      <c r="D29" s="9" t="s">
        <v>262</v>
      </c>
      <c r="E29" s="9">
        <v>1.0275339075663004</v>
      </c>
    </row>
    <row r="30" spans="1:5" ht="24.75" x14ac:dyDescent="0.25">
      <c r="A30" s="9" t="s">
        <v>191</v>
      </c>
      <c r="B30" s="9" t="s">
        <v>100</v>
      </c>
      <c r="C30" s="9" t="s">
        <v>117</v>
      </c>
      <c r="D30" s="9" t="s">
        <v>263</v>
      </c>
      <c r="E30" s="9">
        <v>2.7509406397155685</v>
      </c>
    </row>
    <row r="31" spans="1:5" ht="24.75" x14ac:dyDescent="0.25">
      <c r="A31" s="9" t="s">
        <v>191</v>
      </c>
      <c r="B31" s="9" t="s">
        <v>100</v>
      </c>
      <c r="C31" s="9" t="s">
        <v>117</v>
      </c>
      <c r="D31" s="9" t="s">
        <v>264</v>
      </c>
      <c r="E31" s="9">
        <v>1.0667000000000086</v>
      </c>
    </row>
    <row r="32" spans="1:5" ht="24.75" x14ac:dyDescent="0.25">
      <c r="A32" s="9" t="s">
        <v>191</v>
      </c>
      <c r="B32" s="9" t="s">
        <v>100</v>
      </c>
      <c r="C32" s="9" t="s">
        <v>117</v>
      </c>
      <c r="D32" s="9" t="s">
        <v>265</v>
      </c>
      <c r="E32" s="9">
        <v>0.14242881781633257</v>
      </c>
    </row>
    <row r="33" spans="1:5" ht="24.75" x14ac:dyDescent="0.25">
      <c r="A33" s="9" t="s">
        <v>191</v>
      </c>
      <c r="B33" s="9" t="s">
        <v>100</v>
      </c>
      <c r="C33" s="9" t="s">
        <v>117</v>
      </c>
      <c r="D33" s="9" t="s">
        <v>266</v>
      </c>
      <c r="E33" s="9">
        <v>2.7359406397155976</v>
      </c>
    </row>
    <row r="34" spans="1:5" ht="24.75" x14ac:dyDescent="0.25">
      <c r="A34" s="9" t="s">
        <v>191</v>
      </c>
      <c r="B34" s="9" t="s">
        <v>100</v>
      </c>
      <c r="C34" s="9" t="s">
        <v>117</v>
      </c>
      <c r="D34" s="9" t="s">
        <v>267</v>
      </c>
      <c r="E34" s="9">
        <v>1.8090000000000332</v>
      </c>
    </row>
    <row r="35" spans="1:5" ht="24.75" x14ac:dyDescent="0.25">
      <c r="A35" s="9" t="s">
        <v>191</v>
      </c>
      <c r="B35" s="9" t="s">
        <v>100</v>
      </c>
      <c r="C35" s="9" t="s">
        <v>117</v>
      </c>
      <c r="D35" s="9" t="s">
        <v>268</v>
      </c>
      <c r="E35" s="9">
        <v>3.0320000000000071</v>
      </c>
    </row>
    <row r="36" spans="1:5" ht="24.75" x14ac:dyDescent="0.25">
      <c r="A36" s="9" t="s">
        <v>191</v>
      </c>
      <c r="B36" s="9" t="s">
        <v>100</v>
      </c>
      <c r="C36" s="9" t="s">
        <v>117</v>
      </c>
      <c r="D36" s="9" t="s">
        <v>269</v>
      </c>
      <c r="E36" s="9">
        <v>0.46799999999999109</v>
      </c>
    </row>
    <row r="37" spans="1:5" ht="24.75" x14ac:dyDescent="0.25">
      <c r="A37" s="9" t="s">
        <v>191</v>
      </c>
      <c r="B37" s="9" t="s">
        <v>100</v>
      </c>
      <c r="C37" s="9" t="s">
        <v>117</v>
      </c>
      <c r="D37" s="9" t="s">
        <v>270</v>
      </c>
      <c r="E37" s="9">
        <v>0.23449999999999868</v>
      </c>
    </row>
    <row r="38" spans="1:5" ht="24.75" x14ac:dyDescent="0.25">
      <c r="A38" s="9" t="s">
        <v>191</v>
      </c>
      <c r="B38" s="9" t="s">
        <v>100</v>
      </c>
      <c r="C38" s="9" t="s">
        <v>117</v>
      </c>
      <c r="D38" s="9" t="s">
        <v>271</v>
      </c>
      <c r="E38" s="9">
        <v>3.4250000001244008E-2</v>
      </c>
    </row>
    <row r="39" spans="1:5" ht="24.75" x14ac:dyDescent="0.25">
      <c r="A39" s="9" t="s">
        <v>191</v>
      </c>
      <c r="B39" s="9" t="s">
        <v>100</v>
      </c>
      <c r="C39" s="9" t="s">
        <v>117</v>
      </c>
      <c r="D39" s="9" t="s">
        <v>272</v>
      </c>
      <c r="E39" s="9">
        <v>4.8260000000000236</v>
      </c>
    </row>
    <row r="40" spans="1:5" ht="24.75" x14ac:dyDescent="0.25">
      <c r="A40" s="9" t="s">
        <v>191</v>
      </c>
      <c r="B40" s="9" t="s">
        <v>100</v>
      </c>
      <c r="C40" s="9" t="s">
        <v>117</v>
      </c>
      <c r="D40" s="9" t="s">
        <v>273</v>
      </c>
      <c r="E40" s="9">
        <v>0.16550000000007212</v>
      </c>
    </row>
    <row r="41" spans="1:5" ht="24.75" x14ac:dyDescent="0.25">
      <c r="A41" s="9" t="s">
        <v>191</v>
      </c>
      <c r="B41" s="9" t="s">
        <v>100</v>
      </c>
      <c r="C41" s="9" t="s">
        <v>117</v>
      </c>
      <c r="D41" s="9" t="s">
        <v>274</v>
      </c>
      <c r="E41" s="9">
        <v>2.8190000000000026</v>
      </c>
    </row>
    <row r="42" spans="1:5" ht="24.75" x14ac:dyDescent="0.25">
      <c r="A42" s="9" t="s">
        <v>191</v>
      </c>
      <c r="B42" s="9" t="s">
        <v>100</v>
      </c>
      <c r="C42" s="9" t="s">
        <v>117</v>
      </c>
      <c r="D42" s="9" t="s">
        <v>275</v>
      </c>
      <c r="E42" s="9">
        <v>2.9634321252394273</v>
      </c>
    </row>
    <row r="43" spans="1:5" ht="24.75" x14ac:dyDescent="0.25">
      <c r="A43" s="9" t="s">
        <v>191</v>
      </c>
      <c r="B43" s="9" t="s">
        <v>100</v>
      </c>
      <c r="C43" s="9" t="s">
        <v>117</v>
      </c>
      <c r="D43" s="9" t="s">
        <v>276</v>
      </c>
      <c r="E43" s="9">
        <v>0.12170000000000698</v>
      </c>
    </row>
    <row r="44" spans="1:5" ht="24.75" x14ac:dyDescent="0.25">
      <c r="A44" s="9" t="s">
        <v>191</v>
      </c>
      <c r="B44" s="9" t="s">
        <v>100</v>
      </c>
      <c r="C44" s="9" t="s">
        <v>117</v>
      </c>
      <c r="D44" s="9" t="s">
        <v>277</v>
      </c>
      <c r="E44" s="9">
        <v>0.79991434786927118</v>
      </c>
    </row>
    <row r="45" spans="1:5" x14ac:dyDescent="0.25">
      <c r="A45" s="1" t="s">
        <v>93</v>
      </c>
      <c r="B45" s="1" t="s">
        <v>93</v>
      </c>
      <c r="C45" s="1">
        <f>SUBTOTAL(103,Elements13_6_21[Elemento])</f>
        <v>38</v>
      </c>
      <c r="D45" s="1" t="s">
        <v>93</v>
      </c>
      <c r="E45" s="1">
        <f>SUBTOTAL(109,Elements13_6_21[Totais:])</f>
        <v>118.15469985394058</v>
      </c>
    </row>
  </sheetData>
  <mergeCells count="3">
    <mergeCell ref="A1:E2"/>
    <mergeCell ref="A4:E4"/>
    <mergeCell ref="A5:E5"/>
  </mergeCells>
  <hyperlinks>
    <hyperlink ref="A1" location="'13.6.2'!A1" display="Eletroduto de ferro galvanizado, diametro de 25mm (1&quot;), inclusive conexoes e emendas, exclusive abertura e fechamento rasgo. Fornecimento e instalacao." xr:uid="{00000000-0004-0000-1500-000000000000}"/>
    <hyperlink ref="B1" location="'13.6.2'!A1" display="Eletroduto de ferro galvanizado, diametro de 25mm (1&quot;), inclusive conexoes e emendas, exclusive abertura e fechamento rasgo. Fornecimento e instalacao." xr:uid="{00000000-0004-0000-1500-000001000000}"/>
    <hyperlink ref="C1" location="'13.6.2'!A1" display="Eletroduto de ferro galvanizado, diametro de 25mm (1&quot;), inclusive conexoes e emendas, exclusive abertura e fechamento rasgo. Fornecimento e instalacao." xr:uid="{00000000-0004-0000-1500-000002000000}"/>
    <hyperlink ref="D1" location="'13.6.2'!A1" display="Eletroduto de ferro galvanizado, diametro de 25mm (1&quot;), inclusive conexoes e emendas, exclusive abertura e fechamento rasgo. Fornecimento e instalacao." xr:uid="{00000000-0004-0000-1500-000003000000}"/>
    <hyperlink ref="E1" location="'13.6.2'!A1" display="Eletroduto de ferro galvanizado, diametro de 25mm (1&quot;), inclusive conexoes e emendas, exclusive abertura e fechamento rasgo. Fornecimento e instalacao." xr:uid="{00000000-0004-0000-1500-000004000000}"/>
    <hyperlink ref="A2" location="'13.6.2'!A1" display="Eletroduto de ferro galvanizado, diametro de 25mm (1&quot;), inclusive conexoes e emendas, exclusive abertura e fechamento rasgo. Fornecimento e instalacao." xr:uid="{00000000-0004-0000-1500-000005000000}"/>
    <hyperlink ref="B2" location="'13.6.2'!A1" display="Eletroduto de ferro galvanizado, diametro de 25mm (1&quot;), inclusive conexoes e emendas, exclusive abertura e fechamento rasgo. Fornecimento e instalacao." xr:uid="{00000000-0004-0000-1500-000006000000}"/>
    <hyperlink ref="C2" location="'13.6.2'!A1" display="Eletroduto de ferro galvanizado, diametro de 25mm (1&quot;), inclusive conexoes e emendas, exclusive abertura e fechamento rasgo. Fornecimento e instalacao." xr:uid="{00000000-0004-0000-1500-000007000000}"/>
    <hyperlink ref="D2" location="'13.6.2'!A1" display="Eletroduto de ferro galvanizado, diametro de 25mm (1&quot;), inclusive conexoes e emendas, exclusive abertura e fechamento rasgo. Fornecimento e instalacao." xr:uid="{00000000-0004-0000-1500-000008000000}"/>
    <hyperlink ref="E2" location="'13.6.2'!A1" display="Eletroduto de ferro galvanizado, diametro de 25mm (1&quot;), inclusive conexoes e emendas, exclusive abertura e fechamento rasgo. Fornecimento e instalacao." xr:uid="{00000000-0004-0000-1500-000009000000}"/>
    <hyperlink ref="A4" location="'13.6.2'!A1" display="Conduites (Comprimento)" xr:uid="{00000000-0004-0000-1500-00000A000000}"/>
    <hyperlink ref="B4" location="'13.6.2'!A1" display="Conduites (Comprimento)" xr:uid="{00000000-0004-0000-1500-00000B000000}"/>
    <hyperlink ref="C4" location="'13.6.2'!A1" display="Conduites (Comprimento)" xr:uid="{00000000-0004-0000-1500-00000C000000}"/>
    <hyperlink ref="D4" location="'13.6.2'!A1" display="Conduites (Comprimento)" xr:uid="{00000000-0004-0000-1500-00000D000000}"/>
    <hyperlink ref="E4" location="'13.6.2'!A1" display="Conduites (Comprimento)" xr:uid="{00000000-0004-0000-15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25</v>
      </c>
      <c r="B1" s="21" t="s">
        <v>25</v>
      </c>
      <c r="C1" s="21" t="s">
        <v>25</v>
      </c>
      <c r="D1" s="21" t="s">
        <v>25</v>
      </c>
      <c r="E1" s="21" t="s">
        <v>25</v>
      </c>
    </row>
    <row r="2" spans="1:5" x14ac:dyDescent="0.25">
      <c r="A2" s="21" t="s">
        <v>25</v>
      </c>
      <c r="B2" s="21" t="s">
        <v>25</v>
      </c>
      <c r="C2" s="21" t="s">
        <v>25</v>
      </c>
      <c r="D2" s="21" t="s">
        <v>25</v>
      </c>
      <c r="E2" s="21" t="s">
        <v>25</v>
      </c>
    </row>
    <row r="4" spans="1:5" x14ac:dyDescent="0.25">
      <c r="A4" s="16" t="s">
        <v>115</v>
      </c>
      <c r="B4" s="16" t="s">
        <v>115</v>
      </c>
      <c r="C4" s="16" t="s">
        <v>115</v>
      </c>
      <c r="D4" s="16" t="s">
        <v>115</v>
      </c>
      <c r="E4" s="16" t="s">
        <v>115</v>
      </c>
    </row>
    <row r="5" spans="1:5" x14ac:dyDescent="0.25">
      <c r="A5" s="22" t="s">
        <v>93</v>
      </c>
      <c r="B5" s="22" t="s">
        <v>93</v>
      </c>
      <c r="C5" s="22" t="s">
        <v>93</v>
      </c>
      <c r="D5" s="22" t="s">
        <v>93</v>
      </c>
      <c r="E5" s="22" t="s">
        <v>93</v>
      </c>
    </row>
    <row r="6" spans="1:5" x14ac:dyDescent="0.25">
      <c r="A6" s="8" t="s">
        <v>186</v>
      </c>
      <c r="B6" s="8" t="s">
        <v>187</v>
      </c>
      <c r="C6" s="8" t="s">
        <v>188</v>
      </c>
      <c r="D6" s="8" t="s">
        <v>189</v>
      </c>
      <c r="E6" s="8" t="s">
        <v>190</v>
      </c>
    </row>
    <row r="7" spans="1:5" ht="24.75" x14ac:dyDescent="0.25">
      <c r="A7" s="9" t="s">
        <v>191</v>
      </c>
      <c r="B7" s="9" t="s">
        <v>100</v>
      </c>
      <c r="C7" s="9" t="s">
        <v>119</v>
      </c>
      <c r="D7" s="9" t="s">
        <v>278</v>
      </c>
      <c r="E7" s="9">
        <v>8.6003139779276889</v>
      </c>
    </row>
    <row r="8" spans="1:5" ht="24.75" x14ac:dyDescent="0.25">
      <c r="A8" s="9" t="s">
        <v>191</v>
      </c>
      <c r="B8" s="9" t="s">
        <v>100</v>
      </c>
      <c r="C8" s="9" t="s">
        <v>119</v>
      </c>
      <c r="D8" s="9" t="s">
        <v>279</v>
      </c>
      <c r="E8" s="9">
        <v>1.2875372704616797</v>
      </c>
    </row>
    <row r="9" spans="1:5" x14ac:dyDescent="0.25">
      <c r="A9" s="1" t="s">
        <v>93</v>
      </c>
      <c r="B9" s="1" t="s">
        <v>93</v>
      </c>
      <c r="C9" s="1">
        <f>SUBTOTAL(103,Elements13_6_31[Elemento])</f>
        <v>2</v>
      </c>
      <c r="D9" s="1" t="s">
        <v>93</v>
      </c>
      <c r="E9" s="1">
        <f>SUBTOTAL(109,Elements13_6_31[Totais:])</f>
        <v>9.887851248389369</v>
      </c>
    </row>
  </sheetData>
  <mergeCells count="3">
    <mergeCell ref="A1:E2"/>
    <mergeCell ref="A4:E4"/>
    <mergeCell ref="A5:E5"/>
  </mergeCells>
  <hyperlinks>
    <hyperlink ref="A1" location="'13.6.3'!A1" display="ELETRODUTO DE PVC ESPIRAL CORRUGADO,DIAMETRO DE 3/4&quot;,INCLUSI VE CONEXOES E EMENDAS.FORNECIMENTO E INSTALACAO 3%-DESGASTE DE FERRAMENTAS E EPI 10%-CONEXOES E EMENDAS" xr:uid="{00000000-0004-0000-1600-000000000000}"/>
    <hyperlink ref="B1" location="'13.6.3'!A1" display="ELETRODUTO DE PVC ESPIRAL CORRUGADO,DIAMETRO DE 3/4&quot;,INCLUSI VE CONEXOES E EMENDAS.FORNECIMENTO E INSTALACAO 3%-DESGASTE DE FERRAMENTAS E EPI 10%-CONEXOES E EMENDAS" xr:uid="{00000000-0004-0000-1600-000001000000}"/>
    <hyperlink ref="C1" location="'13.6.3'!A1" display="ELETRODUTO DE PVC ESPIRAL CORRUGADO,DIAMETRO DE 3/4&quot;,INCLUSI VE CONEXOES E EMENDAS.FORNECIMENTO E INSTALACAO 3%-DESGASTE DE FERRAMENTAS E EPI 10%-CONEXOES E EMENDAS" xr:uid="{00000000-0004-0000-1600-000002000000}"/>
    <hyperlink ref="D1" location="'13.6.3'!A1" display="ELETRODUTO DE PVC ESPIRAL CORRUGADO,DIAMETRO DE 3/4&quot;,INCLUSI VE CONEXOES E EMENDAS.FORNECIMENTO E INSTALACAO 3%-DESGASTE DE FERRAMENTAS E EPI 10%-CONEXOES E EMENDAS" xr:uid="{00000000-0004-0000-1600-000003000000}"/>
    <hyperlink ref="E1" location="'13.6.3'!A1" display="ELETRODUTO DE PVC ESPIRAL CORRUGADO,DIAMETRO DE 3/4&quot;,INCLUSI VE CONEXOES E EMENDAS.FORNECIMENTO E INSTALACAO 3%-DESGASTE DE FERRAMENTAS E EPI 10%-CONEXOES E EMENDAS" xr:uid="{00000000-0004-0000-1600-000004000000}"/>
    <hyperlink ref="A2" location="'13.6.3'!A1" display="ELETRODUTO DE PVC ESPIRAL CORRUGADO,DIAMETRO DE 3/4&quot;,INCLUSI VE CONEXOES E EMENDAS.FORNECIMENTO E INSTALACAO 3%-DESGASTE DE FERRAMENTAS E EPI 10%-CONEXOES E EMENDAS" xr:uid="{00000000-0004-0000-1600-000005000000}"/>
    <hyperlink ref="B2" location="'13.6.3'!A1" display="ELETRODUTO DE PVC ESPIRAL CORRUGADO,DIAMETRO DE 3/4&quot;,INCLUSI VE CONEXOES E EMENDAS.FORNECIMENTO E INSTALACAO 3%-DESGASTE DE FERRAMENTAS E EPI 10%-CONEXOES E EMENDAS" xr:uid="{00000000-0004-0000-1600-000006000000}"/>
    <hyperlink ref="C2" location="'13.6.3'!A1" display="ELETRODUTO DE PVC ESPIRAL CORRUGADO,DIAMETRO DE 3/4&quot;,INCLUSI VE CONEXOES E EMENDAS.FORNECIMENTO E INSTALACAO 3%-DESGASTE DE FERRAMENTAS E EPI 10%-CONEXOES E EMENDAS" xr:uid="{00000000-0004-0000-1600-000007000000}"/>
    <hyperlink ref="D2" location="'13.6.3'!A1" display="ELETRODUTO DE PVC ESPIRAL CORRUGADO,DIAMETRO DE 3/4&quot;,INCLUSI VE CONEXOES E EMENDAS.FORNECIMENTO E INSTALACAO 3%-DESGASTE DE FERRAMENTAS E EPI 10%-CONEXOES E EMENDAS" xr:uid="{00000000-0004-0000-1600-000008000000}"/>
    <hyperlink ref="E2" location="'13.6.3'!A1" display="ELETRODUTO DE PVC ESPIRAL CORRUGADO,DIAMETRO DE 3/4&quot;,INCLUSI VE CONEXOES E EMENDAS.FORNECIMENTO E INSTALACAO 3%-DESGASTE DE FERRAMENTAS E EPI 10%-CONEXOES E EMENDAS" xr:uid="{00000000-0004-0000-1600-000009000000}"/>
    <hyperlink ref="A4" location="'13.6.3'!A1" display="Conduites (Comprimento)" xr:uid="{00000000-0004-0000-1600-00000A000000}"/>
    <hyperlink ref="B4" location="'13.6.3'!A1" display="Conduites (Comprimento)" xr:uid="{00000000-0004-0000-1600-00000B000000}"/>
    <hyperlink ref="C4" location="'13.6.3'!A1" display="Conduites (Comprimento)" xr:uid="{00000000-0004-0000-1600-00000C000000}"/>
    <hyperlink ref="D4" location="'13.6.3'!A1" display="Conduites (Comprimento)" xr:uid="{00000000-0004-0000-1600-00000D000000}"/>
    <hyperlink ref="E4" location="'13.6.3'!A1" display="Conduites (Comprimento)" xr:uid="{00000000-0004-0000-16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13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30</v>
      </c>
      <c r="B1" s="21" t="s">
        <v>30</v>
      </c>
      <c r="C1" s="21" t="s">
        <v>30</v>
      </c>
      <c r="D1" s="21" t="s">
        <v>30</v>
      </c>
      <c r="E1" s="21" t="s">
        <v>30</v>
      </c>
    </row>
    <row r="2" spans="1:5" x14ac:dyDescent="0.25">
      <c r="A2" s="21" t="s">
        <v>30</v>
      </c>
      <c r="B2" s="21" t="s">
        <v>30</v>
      </c>
      <c r="C2" s="21" t="s">
        <v>30</v>
      </c>
      <c r="D2" s="21" t="s">
        <v>30</v>
      </c>
      <c r="E2" s="21" t="s">
        <v>30</v>
      </c>
    </row>
    <row r="4" spans="1:5" x14ac:dyDescent="0.25">
      <c r="A4" s="16" t="s">
        <v>121</v>
      </c>
      <c r="B4" s="16" t="s">
        <v>121</v>
      </c>
      <c r="C4" s="16" t="s">
        <v>121</v>
      </c>
      <c r="D4" s="16" t="s">
        <v>121</v>
      </c>
      <c r="E4" s="16" t="s">
        <v>121</v>
      </c>
    </row>
    <row r="5" spans="1:5" x14ac:dyDescent="0.25">
      <c r="A5" s="22" t="s">
        <v>93</v>
      </c>
      <c r="B5" s="22" t="s">
        <v>93</v>
      </c>
      <c r="C5" s="22" t="s">
        <v>93</v>
      </c>
      <c r="D5" s="22" t="s">
        <v>93</v>
      </c>
      <c r="E5" s="22" t="s">
        <v>93</v>
      </c>
    </row>
    <row r="6" spans="1:5" x14ac:dyDescent="0.25">
      <c r="A6" s="8" t="s">
        <v>186</v>
      </c>
      <c r="B6" s="8" t="s">
        <v>187</v>
      </c>
      <c r="C6" s="8" t="s">
        <v>188</v>
      </c>
      <c r="D6" s="8" t="s">
        <v>189</v>
      </c>
      <c r="E6" s="8" t="s">
        <v>190</v>
      </c>
    </row>
    <row r="7" spans="1:5" ht="24.75" x14ac:dyDescent="0.25">
      <c r="A7" s="9" t="s">
        <v>191</v>
      </c>
      <c r="B7" s="9" t="s">
        <v>100</v>
      </c>
      <c r="C7" s="9" t="s">
        <v>124</v>
      </c>
      <c r="D7" s="9" t="s">
        <v>280</v>
      </c>
      <c r="E7" s="9">
        <v>1</v>
      </c>
    </row>
    <row r="8" spans="1:5" ht="24.75" x14ac:dyDescent="0.25">
      <c r="A8" s="9" t="s">
        <v>191</v>
      </c>
      <c r="B8" s="9" t="s">
        <v>100</v>
      </c>
      <c r="C8" s="9" t="s">
        <v>124</v>
      </c>
      <c r="D8" s="9" t="s">
        <v>281</v>
      </c>
      <c r="E8" s="9">
        <v>1</v>
      </c>
    </row>
    <row r="9" spans="1:5" ht="24.75" x14ac:dyDescent="0.25">
      <c r="A9" s="9" t="s">
        <v>191</v>
      </c>
      <c r="B9" s="9" t="s">
        <v>100</v>
      </c>
      <c r="C9" s="9" t="s">
        <v>124</v>
      </c>
      <c r="D9" s="9" t="s">
        <v>282</v>
      </c>
      <c r="E9" s="9">
        <v>1</v>
      </c>
    </row>
    <row r="10" spans="1:5" ht="24.75" x14ac:dyDescent="0.25">
      <c r="A10" s="9" t="s">
        <v>191</v>
      </c>
      <c r="B10" s="9" t="s">
        <v>100</v>
      </c>
      <c r="C10" s="9" t="s">
        <v>124</v>
      </c>
      <c r="D10" s="9" t="s">
        <v>283</v>
      </c>
      <c r="E10" s="9">
        <v>1</v>
      </c>
    </row>
    <row r="11" spans="1:5" ht="24.75" x14ac:dyDescent="0.25">
      <c r="A11" s="9" t="s">
        <v>191</v>
      </c>
      <c r="B11" s="9" t="s">
        <v>100</v>
      </c>
      <c r="C11" s="9" t="s">
        <v>124</v>
      </c>
      <c r="D11" s="9" t="s">
        <v>284</v>
      </c>
      <c r="E11" s="9">
        <v>1</v>
      </c>
    </row>
    <row r="12" spans="1:5" ht="24.75" x14ac:dyDescent="0.25">
      <c r="A12" s="9" t="s">
        <v>191</v>
      </c>
      <c r="B12" s="9" t="s">
        <v>100</v>
      </c>
      <c r="C12" s="9" t="s">
        <v>124</v>
      </c>
      <c r="D12" s="9" t="s">
        <v>285</v>
      </c>
      <c r="E12" s="9">
        <v>1</v>
      </c>
    </row>
    <row r="13" spans="1:5" x14ac:dyDescent="0.25">
      <c r="A13" s="1" t="s">
        <v>93</v>
      </c>
      <c r="B13" s="1" t="s">
        <v>93</v>
      </c>
      <c r="C13" s="1">
        <f>SUBTOTAL(103,Elements13_6_41[Elemento])</f>
        <v>6</v>
      </c>
      <c r="D13" s="1" t="s">
        <v>93</v>
      </c>
      <c r="E13" s="1">
        <f>SUBTOTAL(109,Elements13_6_41[Totais:])</f>
        <v>6</v>
      </c>
    </row>
  </sheetData>
  <mergeCells count="3">
    <mergeCell ref="A1:E2"/>
    <mergeCell ref="A4:E4"/>
    <mergeCell ref="A5:E5"/>
  </mergeCells>
  <hyperlinks>
    <hyperlink ref="A1" location="'13.6.4'!A1" display="CONDULETE DE ALUMÍNIO, TIPO T, PARA ELETRODUTO DE AÇO GALVANIZADO DN 25 MM (1''), APARENTE - FORNECIMENTO E INSTALAÇÃO. AF_10/2022" xr:uid="{00000000-0004-0000-1700-000000000000}"/>
    <hyperlink ref="B1" location="'13.6.4'!A1" display="CONDULETE DE ALUMÍNIO, TIPO T, PARA ELETRODUTO DE AÇO GALVANIZADO DN 25 MM (1''), APARENTE - FORNECIMENTO E INSTALAÇÃO. AF_10/2022" xr:uid="{00000000-0004-0000-1700-000001000000}"/>
    <hyperlink ref="C1" location="'13.6.4'!A1" display="CONDULETE DE ALUMÍNIO, TIPO T, PARA ELETRODUTO DE AÇO GALVANIZADO DN 25 MM (1''), APARENTE - FORNECIMENTO E INSTALAÇÃO. AF_10/2022" xr:uid="{00000000-0004-0000-1700-000002000000}"/>
    <hyperlink ref="D1" location="'13.6.4'!A1" display="CONDULETE DE ALUMÍNIO, TIPO T, PARA ELETRODUTO DE AÇO GALVANIZADO DN 25 MM (1''), APARENTE - FORNECIMENTO E INSTALAÇÃO. AF_10/2022" xr:uid="{00000000-0004-0000-1700-000003000000}"/>
    <hyperlink ref="E1" location="'13.6.4'!A1" display="CONDULETE DE ALUMÍNIO, TIPO T, PARA ELETRODUTO DE AÇO GALVANIZADO DN 25 MM (1''), APARENTE - FORNECIMENTO E INSTALAÇÃO. AF_10/2022" xr:uid="{00000000-0004-0000-1700-000004000000}"/>
    <hyperlink ref="A2" location="'13.6.4'!A1" display="CONDULETE DE ALUMÍNIO, TIPO T, PARA ELETRODUTO DE AÇO GALVANIZADO DN 25 MM (1''), APARENTE - FORNECIMENTO E INSTALAÇÃO. AF_10/2022" xr:uid="{00000000-0004-0000-1700-000005000000}"/>
    <hyperlink ref="B2" location="'13.6.4'!A1" display="CONDULETE DE ALUMÍNIO, TIPO T, PARA ELETRODUTO DE AÇO GALVANIZADO DN 25 MM (1''), APARENTE - FORNECIMENTO E INSTALAÇÃO. AF_10/2022" xr:uid="{00000000-0004-0000-1700-000006000000}"/>
    <hyperlink ref="C2" location="'13.6.4'!A1" display="CONDULETE DE ALUMÍNIO, TIPO T, PARA ELETRODUTO DE AÇO GALVANIZADO DN 25 MM (1''), APARENTE - FORNECIMENTO E INSTALAÇÃO. AF_10/2022" xr:uid="{00000000-0004-0000-1700-000007000000}"/>
    <hyperlink ref="D2" location="'13.6.4'!A1" display="CONDULETE DE ALUMÍNIO, TIPO T, PARA ELETRODUTO DE AÇO GALVANIZADO DN 25 MM (1''), APARENTE - FORNECIMENTO E INSTALAÇÃO. AF_10/2022" xr:uid="{00000000-0004-0000-1700-000008000000}"/>
    <hyperlink ref="E2" location="'13.6.4'!A1" display="CONDULETE DE ALUMÍNIO, TIPO T, PARA ELETRODUTO DE AÇO GALVANIZADO DN 25 MM (1''), APARENTE - FORNECIMENTO E INSTALAÇÃO. AF_10/2022" xr:uid="{00000000-0004-0000-1700-000009000000}"/>
    <hyperlink ref="A4" location="'13.6.4'!A1" display="Conexões do conduite (Angle)" xr:uid="{00000000-0004-0000-1700-00000A000000}"/>
    <hyperlink ref="B4" location="'13.6.4'!A1" display="Conexões do conduite (Angle)" xr:uid="{00000000-0004-0000-1700-00000B000000}"/>
    <hyperlink ref="C4" location="'13.6.4'!A1" display="Conexões do conduite (Angle)" xr:uid="{00000000-0004-0000-1700-00000C000000}"/>
    <hyperlink ref="D4" location="'13.6.4'!A1" display="Conexões do conduite (Angle)" xr:uid="{00000000-0004-0000-1700-00000D000000}"/>
    <hyperlink ref="E4" location="'13.6.4'!A1" display="Conexões do conduite (Angle)" xr:uid="{00000000-0004-0000-17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35</v>
      </c>
      <c r="B1" s="21" t="s">
        <v>35</v>
      </c>
      <c r="C1" s="21" t="s">
        <v>35</v>
      </c>
      <c r="D1" s="21" t="s">
        <v>35</v>
      </c>
      <c r="E1" s="21" t="s">
        <v>35</v>
      </c>
    </row>
    <row r="2" spans="1:5" x14ac:dyDescent="0.25">
      <c r="A2" s="21" t="s">
        <v>35</v>
      </c>
      <c r="B2" s="21" t="s">
        <v>35</v>
      </c>
      <c r="C2" s="21" t="s">
        <v>35</v>
      </c>
      <c r="D2" s="21" t="s">
        <v>35</v>
      </c>
      <c r="E2" s="21" t="s">
        <v>35</v>
      </c>
    </row>
    <row r="4" spans="1:5" x14ac:dyDescent="0.25">
      <c r="A4" s="16" t="s">
        <v>126</v>
      </c>
      <c r="B4" s="16" t="s">
        <v>126</v>
      </c>
      <c r="C4" s="16" t="s">
        <v>126</v>
      </c>
      <c r="D4" s="16" t="s">
        <v>126</v>
      </c>
      <c r="E4" s="16" t="s">
        <v>126</v>
      </c>
    </row>
    <row r="5" spans="1:5" x14ac:dyDescent="0.25">
      <c r="A5" s="22" t="s">
        <v>93</v>
      </c>
      <c r="B5" s="22" t="s">
        <v>93</v>
      </c>
      <c r="C5" s="22" t="s">
        <v>93</v>
      </c>
      <c r="D5" s="22" t="s">
        <v>93</v>
      </c>
      <c r="E5" s="22" t="s">
        <v>93</v>
      </c>
    </row>
    <row r="6" spans="1:5" x14ac:dyDescent="0.25">
      <c r="A6" s="8" t="s">
        <v>186</v>
      </c>
      <c r="B6" s="8" t="s">
        <v>187</v>
      </c>
      <c r="C6" s="8" t="s">
        <v>188</v>
      </c>
      <c r="D6" s="8" t="s">
        <v>189</v>
      </c>
      <c r="E6" s="8" t="s">
        <v>190</v>
      </c>
    </row>
    <row r="7" spans="1:5" ht="24.75" x14ac:dyDescent="0.25">
      <c r="A7" s="9" t="s">
        <v>191</v>
      </c>
      <c r="B7" s="9" t="s">
        <v>100</v>
      </c>
      <c r="C7" s="9" t="s">
        <v>130</v>
      </c>
      <c r="D7" s="9" t="s">
        <v>286</v>
      </c>
      <c r="E7" s="9">
        <v>1</v>
      </c>
    </row>
    <row r="8" spans="1:5" ht="24.75" x14ac:dyDescent="0.25">
      <c r="A8" s="9" t="s">
        <v>191</v>
      </c>
      <c r="B8" s="9" t="s">
        <v>100</v>
      </c>
      <c r="C8" s="9" t="s">
        <v>130</v>
      </c>
      <c r="D8" s="9" t="s">
        <v>287</v>
      </c>
      <c r="E8" s="9">
        <v>1</v>
      </c>
    </row>
    <row r="9" spans="1:5" x14ac:dyDescent="0.25">
      <c r="A9" s="1" t="s">
        <v>93</v>
      </c>
      <c r="B9" s="1" t="s">
        <v>93</v>
      </c>
      <c r="C9" s="1">
        <f>SUBTOTAL(103,Elements13_6_51[Elemento])</f>
        <v>2</v>
      </c>
      <c r="D9" s="1" t="s">
        <v>93</v>
      </c>
      <c r="E9" s="1">
        <f>SUBTOTAL(109,Elements13_6_51[Totais:])</f>
        <v>2</v>
      </c>
    </row>
  </sheetData>
  <mergeCells count="3">
    <mergeCell ref="A1:E2"/>
    <mergeCell ref="A4:E4"/>
    <mergeCell ref="A5:E5"/>
  </mergeCells>
  <hyperlinks>
    <hyperlink ref="A1" location="'13.6.5'!A1" display="SISTEMA DE PRESSURIZACAO,COM 02 BOMBAS DE 10CV/220V,INCLUSIV E TUBULACOES DE SUCCAO,RECALQUE E DISTRIBUICAO COM CONEXOES, PRESSOSTATO,MANOMETRO,TANQUE DE PRESSAO,QUADRO DE COMANDO,EX CLUSIVE CASA DE MAQUINAS (VIDE ITEM 18.024.0050).FORNECIMENT O E INSTALA" xr:uid="{00000000-0004-0000-1800-000000000000}"/>
    <hyperlink ref="B1" location="'13.6.5'!A1" display="SISTEMA DE PRESSURIZACAO,COM 02 BOMBAS DE 10CV/220V,INCLUSIV E TUBULACOES DE SUCCAO,RECALQUE E DISTRIBUICAO COM CONEXOES, PRESSOSTATO,MANOMETRO,TANQUE DE PRESSAO,QUADRO DE COMANDO,EX CLUSIVE CASA DE MAQUINAS (VIDE ITEM 18.024.0050).FORNECIMENT O E INSTALA" xr:uid="{00000000-0004-0000-1800-000001000000}"/>
    <hyperlink ref="C1" location="'13.6.5'!A1" display="SISTEMA DE PRESSURIZACAO,COM 02 BOMBAS DE 10CV/220V,INCLUSIV E TUBULACOES DE SUCCAO,RECALQUE E DISTRIBUICAO COM CONEXOES, PRESSOSTATO,MANOMETRO,TANQUE DE PRESSAO,QUADRO DE COMANDO,EX CLUSIVE CASA DE MAQUINAS (VIDE ITEM 18.024.0050).FORNECIMENT O E INSTALA" xr:uid="{00000000-0004-0000-1800-000002000000}"/>
    <hyperlink ref="D1" location="'13.6.5'!A1" display="SISTEMA DE PRESSURIZACAO,COM 02 BOMBAS DE 10CV/220V,INCLUSIV E TUBULACOES DE SUCCAO,RECALQUE E DISTRIBUICAO COM CONEXOES, PRESSOSTATO,MANOMETRO,TANQUE DE PRESSAO,QUADRO DE COMANDO,EX CLUSIVE CASA DE MAQUINAS (VIDE ITEM 18.024.0050).FORNECIMENT O E INSTALA" xr:uid="{00000000-0004-0000-1800-000003000000}"/>
    <hyperlink ref="E1" location="'13.6.5'!A1" display="SISTEMA DE PRESSURIZACAO,COM 02 BOMBAS DE 10CV/220V,INCLUSIV E TUBULACOES DE SUCCAO,RECALQUE E DISTRIBUICAO COM CONEXOES, PRESSOSTATO,MANOMETRO,TANQUE DE PRESSAO,QUADRO DE COMANDO,EX CLUSIVE CASA DE MAQUINAS (VIDE ITEM 18.024.0050).FORNECIMENT O E INSTALA" xr:uid="{00000000-0004-0000-1800-000004000000}"/>
    <hyperlink ref="A2" location="'13.6.5'!A1" display="SISTEMA DE PRESSURIZACAO,COM 02 BOMBAS DE 10CV/220V,INCLUSIV E TUBULACOES DE SUCCAO,RECALQUE E DISTRIBUICAO COM CONEXOES, PRESSOSTATO,MANOMETRO,TANQUE DE PRESSAO,QUADRO DE COMANDO,EX CLUSIVE CASA DE MAQUINAS (VIDE ITEM 18.024.0050).FORNECIMENT O E INSTALA" xr:uid="{00000000-0004-0000-1800-000005000000}"/>
    <hyperlink ref="B2" location="'13.6.5'!A1" display="SISTEMA DE PRESSURIZACAO,COM 02 BOMBAS DE 10CV/220V,INCLUSIV E TUBULACOES DE SUCCAO,RECALQUE E DISTRIBUICAO COM CONEXOES, PRESSOSTATO,MANOMETRO,TANQUE DE PRESSAO,QUADRO DE COMANDO,EX CLUSIVE CASA DE MAQUINAS (VIDE ITEM 18.024.0050).FORNECIMENT O E INSTALA" xr:uid="{00000000-0004-0000-1800-000006000000}"/>
    <hyperlink ref="C2" location="'13.6.5'!A1" display="SISTEMA DE PRESSURIZACAO,COM 02 BOMBAS DE 10CV/220V,INCLUSIV E TUBULACOES DE SUCCAO,RECALQUE E DISTRIBUICAO COM CONEXOES, PRESSOSTATO,MANOMETRO,TANQUE DE PRESSAO,QUADRO DE COMANDO,EX CLUSIVE CASA DE MAQUINAS (VIDE ITEM 18.024.0050).FORNECIMENT O E INSTALA" xr:uid="{00000000-0004-0000-1800-000007000000}"/>
    <hyperlink ref="D2" location="'13.6.5'!A1" display="SISTEMA DE PRESSURIZACAO,COM 02 BOMBAS DE 10CV/220V,INCLUSIV E TUBULACOES DE SUCCAO,RECALQUE E DISTRIBUICAO COM CONEXOES, PRESSOSTATO,MANOMETRO,TANQUE DE PRESSAO,QUADRO DE COMANDO,EX CLUSIVE CASA DE MAQUINAS (VIDE ITEM 18.024.0050).FORNECIMENT O E INSTALA" xr:uid="{00000000-0004-0000-1800-000008000000}"/>
    <hyperlink ref="E2" location="'13.6.5'!A1" display="SISTEMA DE PRESSURIZACAO,COM 02 BOMBAS DE 10CV/220V,INCLUSIV E TUBULACOES DE SUCCAO,RECALQUE E DISTRIBUICAO COM CONEXOES, PRESSOSTATO,MANOMETRO,TANQUE DE PRESSAO,QUADRO DE COMANDO,EX CLUSIVE CASA DE MAQUINAS (VIDE ITEM 18.024.0050).FORNECIMENT O E INSTALA" xr:uid="{00000000-0004-0000-1800-000009000000}"/>
    <hyperlink ref="A4" location="'13.6.5'!A1" display="Equipamento mecânico (A)" xr:uid="{00000000-0004-0000-1800-00000A000000}"/>
    <hyperlink ref="B4" location="'13.6.5'!A1" display="Equipamento mecânico (A)" xr:uid="{00000000-0004-0000-1800-00000B000000}"/>
    <hyperlink ref="C4" location="'13.6.5'!A1" display="Equipamento mecânico (A)" xr:uid="{00000000-0004-0000-1800-00000C000000}"/>
    <hyperlink ref="D4" location="'13.6.5'!A1" display="Equipamento mecânico (A)" xr:uid="{00000000-0004-0000-1800-00000D000000}"/>
    <hyperlink ref="E4" location="'13.6.5'!A1" display="Equipamento mecânico (A)" xr:uid="{00000000-0004-0000-18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14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40</v>
      </c>
      <c r="B1" s="21" t="s">
        <v>40</v>
      </c>
      <c r="C1" s="21" t="s">
        <v>40</v>
      </c>
      <c r="D1" s="21" t="s">
        <v>40</v>
      </c>
      <c r="E1" s="21" t="s">
        <v>40</v>
      </c>
    </row>
    <row r="2" spans="1:5" x14ac:dyDescent="0.25">
      <c r="A2" s="21" t="s">
        <v>40</v>
      </c>
      <c r="B2" s="21" t="s">
        <v>40</v>
      </c>
      <c r="C2" s="21" t="s">
        <v>40</v>
      </c>
      <c r="D2" s="21" t="s">
        <v>40</v>
      </c>
      <c r="E2" s="21" t="s">
        <v>40</v>
      </c>
    </row>
    <row r="4" spans="1:5" x14ac:dyDescent="0.25">
      <c r="A4" s="16" t="s">
        <v>132</v>
      </c>
      <c r="B4" s="16" t="s">
        <v>132</v>
      </c>
      <c r="C4" s="16" t="s">
        <v>132</v>
      </c>
      <c r="D4" s="16" t="s">
        <v>132</v>
      </c>
      <c r="E4" s="16" t="s">
        <v>132</v>
      </c>
    </row>
    <row r="5" spans="1:5" x14ac:dyDescent="0.25">
      <c r="A5" s="22" t="s">
        <v>93</v>
      </c>
      <c r="B5" s="22" t="s">
        <v>93</v>
      </c>
      <c r="C5" s="22" t="s">
        <v>93</v>
      </c>
      <c r="D5" s="22" t="s">
        <v>93</v>
      </c>
      <c r="E5" s="22" t="s">
        <v>93</v>
      </c>
    </row>
    <row r="6" spans="1:5" x14ac:dyDescent="0.25">
      <c r="A6" s="8" t="s">
        <v>186</v>
      </c>
      <c r="B6" s="8" t="s">
        <v>187</v>
      </c>
      <c r="C6" s="8" t="s">
        <v>188</v>
      </c>
      <c r="D6" s="8" t="s">
        <v>189</v>
      </c>
      <c r="E6" s="8" t="s">
        <v>190</v>
      </c>
    </row>
    <row r="7" spans="1:5" ht="24.75" x14ac:dyDescent="0.25">
      <c r="A7" s="9" t="s">
        <v>191</v>
      </c>
      <c r="B7" s="9" t="s">
        <v>100</v>
      </c>
      <c r="C7" s="9" t="s">
        <v>135</v>
      </c>
      <c r="D7" s="9" t="s">
        <v>288</v>
      </c>
      <c r="E7" s="9">
        <v>1</v>
      </c>
    </row>
    <row r="8" spans="1:5" ht="24.75" x14ac:dyDescent="0.25">
      <c r="A8" s="9" t="s">
        <v>191</v>
      </c>
      <c r="B8" s="9" t="s">
        <v>100</v>
      </c>
      <c r="C8" s="9" t="s">
        <v>135</v>
      </c>
      <c r="D8" s="9" t="s">
        <v>289</v>
      </c>
      <c r="E8" s="9">
        <v>1</v>
      </c>
    </row>
    <row r="9" spans="1:5" ht="24.75" x14ac:dyDescent="0.25">
      <c r="A9" s="9" t="s">
        <v>191</v>
      </c>
      <c r="B9" s="9" t="s">
        <v>100</v>
      </c>
      <c r="C9" s="9" t="s">
        <v>135</v>
      </c>
      <c r="D9" s="9" t="s">
        <v>290</v>
      </c>
      <c r="E9" s="9">
        <v>1</v>
      </c>
    </row>
    <row r="10" spans="1:5" ht="24.75" x14ac:dyDescent="0.25">
      <c r="A10" s="9" t="s">
        <v>191</v>
      </c>
      <c r="B10" s="9" t="s">
        <v>100</v>
      </c>
      <c r="C10" s="9" t="s">
        <v>135</v>
      </c>
      <c r="D10" s="9" t="s">
        <v>291</v>
      </c>
      <c r="E10" s="9">
        <v>1</v>
      </c>
    </row>
    <row r="11" spans="1:5" ht="24.75" x14ac:dyDescent="0.25">
      <c r="A11" s="9" t="s">
        <v>191</v>
      </c>
      <c r="B11" s="9" t="s">
        <v>100</v>
      </c>
      <c r="C11" s="9" t="s">
        <v>135</v>
      </c>
      <c r="D11" s="9" t="s">
        <v>292</v>
      </c>
      <c r="E11" s="9">
        <v>1</v>
      </c>
    </row>
    <row r="12" spans="1:5" ht="24.75" x14ac:dyDescent="0.25">
      <c r="A12" s="9" t="s">
        <v>191</v>
      </c>
      <c r="B12" s="9" t="s">
        <v>100</v>
      </c>
      <c r="C12" s="9" t="s">
        <v>135</v>
      </c>
      <c r="D12" s="9" t="s">
        <v>293</v>
      </c>
      <c r="E12" s="9">
        <v>1</v>
      </c>
    </row>
    <row r="13" spans="1:5" ht="24.75" x14ac:dyDescent="0.25">
      <c r="A13" s="9" t="s">
        <v>191</v>
      </c>
      <c r="B13" s="9" t="s">
        <v>100</v>
      </c>
      <c r="C13" s="9" t="s">
        <v>135</v>
      </c>
      <c r="D13" s="9" t="s">
        <v>294</v>
      </c>
      <c r="E13" s="9">
        <v>1</v>
      </c>
    </row>
    <row r="14" spans="1:5" x14ac:dyDescent="0.25">
      <c r="A14" s="1" t="s">
        <v>93</v>
      </c>
      <c r="B14" s="1" t="s">
        <v>93</v>
      </c>
      <c r="C14" s="1">
        <f>SUBTOTAL(103,Elements13_6_61[Elemento])</f>
        <v>7</v>
      </c>
      <c r="D14" s="1" t="s">
        <v>93</v>
      </c>
      <c r="E14" s="1">
        <f>SUBTOTAL(109,Elements13_6_61[Totais:])</f>
        <v>7</v>
      </c>
    </row>
  </sheetData>
  <mergeCells count="3">
    <mergeCell ref="A1:E2"/>
    <mergeCell ref="A4:E4"/>
    <mergeCell ref="A5:E5"/>
  </mergeCells>
  <hyperlinks>
    <hyperlink ref="A1" location="'13.6.6'!A1" display="HIDRANTE-ABRIGO DE INCENDIO DE EMBUTIR 90x120x30cm COMPLETO" xr:uid="{00000000-0004-0000-1900-000000000000}"/>
    <hyperlink ref="B1" location="'13.6.6'!A1" display="HIDRANTE-ABRIGO DE INCENDIO DE EMBUTIR 90x120x30cm COMPLETO" xr:uid="{00000000-0004-0000-1900-000001000000}"/>
    <hyperlink ref="C1" location="'13.6.6'!A1" display="HIDRANTE-ABRIGO DE INCENDIO DE EMBUTIR 90x120x30cm COMPLETO" xr:uid="{00000000-0004-0000-1900-000002000000}"/>
    <hyperlink ref="D1" location="'13.6.6'!A1" display="HIDRANTE-ABRIGO DE INCENDIO DE EMBUTIR 90x120x30cm COMPLETO" xr:uid="{00000000-0004-0000-1900-000003000000}"/>
    <hyperlink ref="E1" location="'13.6.6'!A1" display="HIDRANTE-ABRIGO DE INCENDIO DE EMBUTIR 90x120x30cm COMPLETO" xr:uid="{00000000-0004-0000-1900-000004000000}"/>
    <hyperlink ref="A2" location="'13.6.6'!A1" display="HIDRANTE-ABRIGO DE INCENDIO DE EMBUTIR 90x120x30cm COMPLETO" xr:uid="{00000000-0004-0000-1900-000005000000}"/>
    <hyperlink ref="B2" location="'13.6.6'!A1" display="HIDRANTE-ABRIGO DE INCENDIO DE EMBUTIR 90x120x30cm COMPLETO" xr:uid="{00000000-0004-0000-1900-000006000000}"/>
    <hyperlink ref="C2" location="'13.6.6'!A1" display="HIDRANTE-ABRIGO DE INCENDIO DE EMBUTIR 90x120x30cm COMPLETO" xr:uid="{00000000-0004-0000-1900-000007000000}"/>
    <hyperlink ref="D2" location="'13.6.6'!A1" display="HIDRANTE-ABRIGO DE INCENDIO DE EMBUTIR 90x120x30cm COMPLETO" xr:uid="{00000000-0004-0000-1900-000008000000}"/>
    <hyperlink ref="E2" location="'13.6.6'!A1" display="HIDRANTE-ABRIGO DE INCENDIO DE EMBUTIR 90x120x30cm COMPLETO" xr:uid="{00000000-0004-0000-1900-000009000000}"/>
    <hyperlink ref="A4" location="'13.6.6'!A1" display="Peças hidrossanitárias (Abertura)" xr:uid="{00000000-0004-0000-1900-00000A000000}"/>
    <hyperlink ref="B4" location="'13.6.6'!A1" display="Peças hidrossanitárias (Abertura)" xr:uid="{00000000-0004-0000-1900-00000B000000}"/>
    <hyperlink ref="C4" location="'13.6.6'!A1" display="Peças hidrossanitárias (Abertura)" xr:uid="{00000000-0004-0000-1900-00000C000000}"/>
    <hyperlink ref="D4" location="'13.6.6'!A1" display="Peças hidrossanitárias (Abertura)" xr:uid="{00000000-0004-0000-1900-00000D000000}"/>
    <hyperlink ref="E4" location="'13.6.6'!A1" display="Peças hidrossanitárias (Abertura)" xr:uid="{00000000-0004-0000-19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E9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44</v>
      </c>
      <c r="B1" s="21" t="s">
        <v>44</v>
      </c>
      <c r="C1" s="21" t="s">
        <v>44</v>
      </c>
      <c r="D1" s="21" t="s">
        <v>44</v>
      </c>
      <c r="E1" s="21" t="s">
        <v>44</v>
      </c>
    </row>
    <row r="2" spans="1:5" x14ac:dyDescent="0.25">
      <c r="A2" s="21" t="s">
        <v>44</v>
      </c>
      <c r="B2" s="21" t="s">
        <v>44</v>
      </c>
      <c r="C2" s="21" t="s">
        <v>44</v>
      </c>
      <c r="D2" s="21" t="s">
        <v>44</v>
      </c>
      <c r="E2" s="21" t="s">
        <v>44</v>
      </c>
    </row>
    <row r="4" spans="1:5" x14ac:dyDescent="0.25">
      <c r="A4" s="16" t="s">
        <v>137</v>
      </c>
      <c r="B4" s="16" t="s">
        <v>137</v>
      </c>
      <c r="C4" s="16" t="s">
        <v>137</v>
      </c>
      <c r="D4" s="16" t="s">
        <v>137</v>
      </c>
      <c r="E4" s="16" t="s">
        <v>137</v>
      </c>
    </row>
    <row r="5" spans="1:5" x14ac:dyDescent="0.25">
      <c r="A5" s="22" t="s">
        <v>93</v>
      </c>
      <c r="B5" s="22" t="s">
        <v>93</v>
      </c>
      <c r="C5" s="22" t="s">
        <v>93</v>
      </c>
      <c r="D5" s="22" t="s">
        <v>93</v>
      </c>
      <c r="E5" s="22" t="s">
        <v>93</v>
      </c>
    </row>
    <row r="6" spans="1:5" x14ac:dyDescent="0.25">
      <c r="A6" s="8" t="s">
        <v>186</v>
      </c>
      <c r="B6" s="8" t="s">
        <v>187</v>
      </c>
      <c r="C6" s="8" t="s">
        <v>188</v>
      </c>
      <c r="D6" s="8" t="s">
        <v>189</v>
      </c>
      <c r="E6" s="8" t="s">
        <v>190</v>
      </c>
    </row>
    <row r="7" spans="1:5" ht="24.75" x14ac:dyDescent="0.25">
      <c r="A7" s="9" t="s">
        <v>191</v>
      </c>
      <c r="B7" s="9" t="s">
        <v>100</v>
      </c>
      <c r="C7" s="9" t="s">
        <v>139</v>
      </c>
      <c r="D7" s="9" t="s">
        <v>295</v>
      </c>
      <c r="E7" s="9">
        <v>1</v>
      </c>
    </row>
    <row r="8" spans="1:5" ht="24.75" x14ac:dyDescent="0.25">
      <c r="A8" s="9" t="s">
        <v>191</v>
      </c>
      <c r="B8" s="9" t="s">
        <v>100</v>
      </c>
      <c r="C8" s="9" t="s">
        <v>139</v>
      </c>
      <c r="D8" s="9" t="s">
        <v>296</v>
      </c>
      <c r="E8" s="9">
        <v>1</v>
      </c>
    </row>
    <row r="9" spans="1:5" ht="24.75" x14ac:dyDescent="0.25">
      <c r="A9" s="9" t="s">
        <v>191</v>
      </c>
      <c r="B9" s="9" t="s">
        <v>100</v>
      </c>
      <c r="C9" s="9" t="s">
        <v>139</v>
      </c>
      <c r="D9" s="9" t="s">
        <v>297</v>
      </c>
      <c r="E9" s="9">
        <v>1</v>
      </c>
    </row>
    <row r="10" spans="1:5" ht="24.75" x14ac:dyDescent="0.25">
      <c r="A10" s="9" t="s">
        <v>191</v>
      </c>
      <c r="B10" s="9" t="s">
        <v>100</v>
      </c>
      <c r="C10" s="9" t="s">
        <v>139</v>
      </c>
      <c r="D10" s="9" t="s">
        <v>298</v>
      </c>
      <c r="E10" s="9">
        <v>1</v>
      </c>
    </row>
    <row r="11" spans="1:5" ht="24.75" x14ac:dyDescent="0.25">
      <c r="A11" s="9" t="s">
        <v>191</v>
      </c>
      <c r="B11" s="9" t="s">
        <v>100</v>
      </c>
      <c r="C11" s="9" t="s">
        <v>139</v>
      </c>
      <c r="D11" s="9" t="s">
        <v>299</v>
      </c>
      <c r="E11" s="9">
        <v>1</v>
      </c>
    </row>
    <row r="12" spans="1:5" ht="24.75" x14ac:dyDescent="0.25">
      <c r="A12" s="9" t="s">
        <v>191</v>
      </c>
      <c r="B12" s="9" t="s">
        <v>100</v>
      </c>
      <c r="C12" s="9" t="s">
        <v>139</v>
      </c>
      <c r="D12" s="9" t="s">
        <v>300</v>
      </c>
      <c r="E12" s="9">
        <v>1</v>
      </c>
    </row>
    <row r="13" spans="1:5" ht="24.75" x14ac:dyDescent="0.25">
      <c r="A13" s="9" t="s">
        <v>191</v>
      </c>
      <c r="B13" s="9" t="s">
        <v>100</v>
      </c>
      <c r="C13" s="9" t="s">
        <v>139</v>
      </c>
      <c r="D13" s="9" t="s">
        <v>301</v>
      </c>
      <c r="E13" s="9">
        <v>1</v>
      </c>
    </row>
    <row r="14" spans="1:5" ht="24.75" x14ac:dyDescent="0.25">
      <c r="A14" s="9" t="s">
        <v>191</v>
      </c>
      <c r="B14" s="9" t="s">
        <v>100</v>
      </c>
      <c r="C14" s="9" t="s">
        <v>139</v>
      </c>
      <c r="D14" s="9" t="s">
        <v>302</v>
      </c>
      <c r="E14" s="9">
        <v>1</v>
      </c>
    </row>
    <row r="15" spans="1:5" ht="24.75" x14ac:dyDescent="0.25">
      <c r="A15" s="9" t="s">
        <v>191</v>
      </c>
      <c r="B15" s="9" t="s">
        <v>100</v>
      </c>
      <c r="C15" s="9" t="s">
        <v>139</v>
      </c>
      <c r="D15" s="9" t="s">
        <v>303</v>
      </c>
      <c r="E15" s="9">
        <v>1</v>
      </c>
    </row>
    <row r="16" spans="1:5" ht="24.75" x14ac:dyDescent="0.25">
      <c r="A16" s="9" t="s">
        <v>191</v>
      </c>
      <c r="B16" s="9" t="s">
        <v>100</v>
      </c>
      <c r="C16" s="9" t="s">
        <v>139</v>
      </c>
      <c r="D16" s="9" t="s">
        <v>304</v>
      </c>
      <c r="E16" s="9">
        <v>1</v>
      </c>
    </row>
    <row r="17" spans="1:5" x14ac:dyDescent="0.25">
      <c r="A17" s="1" t="s">
        <v>93</v>
      </c>
      <c r="B17" s="1" t="s">
        <v>93</v>
      </c>
      <c r="C17" s="1">
        <f>SUBTOTAL(103,Elements13_6_71[Elemento])</f>
        <v>10</v>
      </c>
      <c r="D17" s="1" t="s">
        <v>93</v>
      </c>
      <c r="E17" s="1">
        <f>SUBTOTAL(109,Elements13_6_71[Totais:])</f>
        <v>10</v>
      </c>
    </row>
    <row r="20" spans="1:5" x14ac:dyDescent="0.25">
      <c r="A20" s="21" t="s">
        <v>44</v>
      </c>
      <c r="B20" s="21" t="s">
        <v>44</v>
      </c>
      <c r="C20" s="21" t="s">
        <v>44</v>
      </c>
      <c r="D20" s="21" t="s">
        <v>44</v>
      </c>
      <c r="E20" s="21" t="s">
        <v>44</v>
      </c>
    </row>
    <row r="21" spans="1:5" x14ac:dyDescent="0.25">
      <c r="A21" s="21" t="s">
        <v>44</v>
      </c>
      <c r="B21" s="21" t="s">
        <v>44</v>
      </c>
      <c r="C21" s="21" t="s">
        <v>44</v>
      </c>
      <c r="D21" s="21" t="s">
        <v>44</v>
      </c>
      <c r="E21" s="21" t="s">
        <v>44</v>
      </c>
    </row>
    <row r="23" spans="1:5" x14ac:dyDescent="0.25">
      <c r="A23" s="16" t="s">
        <v>137</v>
      </c>
      <c r="B23" s="16" t="s">
        <v>137</v>
      </c>
      <c r="C23" s="16" t="s">
        <v>137</v>
      </c>
      <c r="D23" s="16" t="s">
        <v>137</v>
      </c>
      <c r="E23" s="16" t="s">
        <v>137</v>
      </c>
    </row>
    <row r="24" spans="1:5" x14ac:dyDescent="0.25">
      <c r="A24" s="22" t="s">
        <v>93</v>
      </c>
      <c r="B24" s="22" t="s">
        <v>93</v>
      </c>
      <c r="C24" s="22" t="s">
        <v>93</v>
      </c>
      <c r="D24" s="22" t="s">
        <v>93</v>
      </c>
      <c r="E24" s="22" t="s">
        <v>93</v>
      </c>
    </row>
    <row r="25" spans="1:5" x14ac:dyDescent="0.25">
      <c r="A25" s="8" t="s">
        <v>186</v>
      </c>
      <c r="B25" s="8" t="s">
        <v>187</v>
      </c>
      <c r="C25" s="8" t="s">
        <v>188</v>
      </c>
      <c r="D25" s="8" t="s">
        <v>189</v>
      </c>
      <c r="E25" s="8" t="s">
        <v>190</v>
      </c>
    </row>
    <row r="26" spans="1:5" ht="24.75" x14ac:dyDescent="0.25">
      <c r="A26" s="9" t="s">
        <v>191</v>
      </c>
      <c r="B26" s="9" t="s">
        <v>100</v>
      </c>
      <c r="C26" s="9" t="s">
        <v>140</v>
      </c>
      <c r="D26" s="9" t="s">
        <v>305</v>
      </c>
      <c r="E26" s="9">
        <v>1</v>
      </c>
    </row>
    <row r="27" spans="1:5" ht="24.75" x14ac:dyDescent="0.25">
      <c r="A27" s="9" t="s">
        <v>191</v>
      </c>
      <c r="B27" s="9" t="s">
        <v>100</v>
      </c>
      <c r="C27" s="9" t="s">
        <v>140</v>
      </c>
      <c r="D27" s="9" t="s">
        <v>306</v>
      </c>
      <c r="E27" s="9">
        <v>1</v>
      </c>
    </row>
    <row r="28" spans="1:5" ht="24.75" x14ac:dyDescent="0.25">
      <c r="A28" s="9" t="s">
        <v>191</v>
      </c>
      <c r="B28" s="9" t="s">
        <v>100</v>
      </c>
      <c r="C28" s="9" t="s">
        <v>140</v>
      </c>
      <c r="D28" s="9" t="s">
        <v>307</v>
      </c>
      <c r="E28" s="9">
        <v>1</v>
      </c>
    </row>
    <row r="29" spans="1:5" ht="24.75" x14ac:dyDescent="0.25">
      <c r="A29" s="9" t="s">
        <v>191</v>
      </c>
      <c r="B29" s="9" t="s">
        <v>100</v>
      </c>
      <c r="C29" s="9" t="s">
        <v>140</v>
      </c>
      <c r="D29" s="9" t="s">
        <v>308</v>
      </c>
      <c r="E29" s="9">
        <v>1</v>
      </c>
    </row>
    <row r="30" spans="1:5" ht="24.75" x14ac:dyDescent="0.25">
      <c r="A30" s="9" t="s">
        <v>191</v>
      </c>
      <c r="B30" s="9" t="s">
        <v>100</v>
      </c>
      <c r="C30" s="9" t="s">
        <v>140</v>
      </c>
      <c r="D30" s="9" t="s">
        <v>309</v>
      </c>
      <c r="E30" s="9">
        <v>1</v>
      </c>
    </row>
    <row r="31" spans="1:5" ht="24.75" x14ac:dyDescent="0.25">
      <c r="A31" s="9" t="s">
        <v>191</v>
      </c>
      <c r="B31" s="9" t="s">
        <v>100</v>
      </c>
      <c r="C31" s="9" t="s">
        <v>140</v>
      </c>
      <c r="D31" s="9" t="s">
        <v>310</v>
      </c>
      <c r="E31" s="9">
        <v>1</v>
      </c>
    </row>
    <row r="32" spans="1:5" ht="24.75" x14ac:dyDescent="0.25">
      <c r="A32" s="9" t="s">
        <v>191</v>
      </c>
      <c r="B32" s="9" t="s">
        <v>100</v>
      </c>
      <c r="C32" s="9" t="s">
        <v>140</v>
      </c>
      <c r="D32" s="9" t="s">
        <v>311</v>
      </c>
      <c r="E32" s="9">
        <v>1</v>
      </c>
    </row>
    <row r="33" spans="1:5" ht="24.75" x14ac:dyDescent="0.25">
      <c r="A33" s="9" t="s">
        <v>191</v>
      </c>
      <c r="B33" s="9" t="s">
        <v>100</v>
      </c>
      <c r="C33" s="9" t="s">
        <v>140</v>
      </c>
      <c r="D33" s="9" t="s">
        <v>312</v>
      </c>
      <c r="E33" s="9">
        <v>1</v>
      </c>
    </row>
    <row r="34" spans="1:5" x14ac:dyDescent="0.25">
      <c r="A34" s="1" t="s">
        <v>93</v>
      </c>
      <c r="B34" s="1" t="s">
        <v>93</v>
      </c>
      <c r="C34" s="1">
        <f>SUBTOTAL(103,Elements13_6_72[Elemento])</f>
        <v>8</v>
      </c>
      <c r="D34" s="1" t="s">
        <v>93</v>
      </c>
      <c r="E34" s="1">
        <f>SUBTOTAL(109,Elements13_6_72[Totais:])</f>
        <v>8</v>
      </c>
    </row>
    <row r="37" spans="1:5" x14ac:dyDescent="0.25">
      <c r="A37" s="21" t="s">
        <v>44</v>
      </c>
      <c r="B37" s="21" t="s">
        <v>44</v>
      </c>
      <c r="C37" s="21" t="s">
        <v>44</v>
      </c>
      <c r="D37" s="21" t="s">
        <v>44</v>
      </c>
      <c r="E37" s="21" t="s">
        <v>44</v>
      </c>
    </row>
    <row r="38" spans="1:5" x14ac:dyDescent="0.25">
      <c r="A38" s="21" t="s">
        <v>44</v>
      </c>
      <c r="B38" s="21" t="s">
        <v>44</v>
      </c>
      <c r="C38" s="21" t="s">
        <v>44</v>
      </c>
      <c r="D38" s="21" t="s">
        <v>44</v>
      </c>
      <c r="E38" s="21" t="s">
        <v>44</v>
      </c>
    </row>
    <row r="40" spans="1:5" x14ac:dyDescent="0.25">
      <c r="A40" s="16" t="s">
        <v>137</v>
      </c>
      <c r="B40" s="16" t="s">
        <v>137</v>
      </c>
      <c r="C40" s="16" t="s">
        <v>137</v>
      </c>
      <c r="D40" s="16" t="s">
        <v>137</v>
      </c>
      <c r="E40" s="16" t="s">
        <v>137</v>
      </c>
    </row>
    <row r="41" spans="1:5" x14ac:dyDescent="0.25">
      <c r="A41" s="22" t="s">
        <v>93</v>
      </c>
      <c r="B41" s="22" t="s">
        <v>93</v>
      </c>
      <c r="C41" s="22" t="s">
        <v>93</v>
      </c>
      <c r="D41" s="22" t="s">
        <v>93</v>
      </c>
      <c r="E41" s="22" t="s">
        <v>93</v>
      </c>
    </row>
    <row r="42" spans="1:5" x14ac:dyDescent="0.25">
      <c r="A42" s="8" t="s">
        <v>186</v>
      </c>
      <c r="B42" s="8" t="s">
        <v>187</v>
      </c>
      <c r="C42" s="8" t="s">
        <v>188</v>
      </c>
      <c r="D42" s="8" t="s">
        <v>189</v>
      </c>
      <c r="E42" s="8" t="s">
        <v>190</v>
      </c>
    </row>
    <row r="43" spans="1:5" ht="24.75" x14ac:dyDescent="0.25">
      <c r="A43" s="9" t="s">
        <v>191</v>
      </c>
      <c r="B43" s="9" t="s">
        <v>100</v>
      </c>
      <c r="C43" s="9" t="s">
        <v>141</v>
      </c>
      <c r="D43" s="9" t="s">
        <v>313</v>
      </c>
      <c r="E43" s="9">
        <v>1</v>
      </c>
    </row>
    <row r="44" spans="1:5" ht="24.75" x14ac:dyDescent="0.25">
      <c r="A44" s="9" t="s">
        <v>191</v>
      </c>
      <c r="B44" s="9" t="s">
        <v>100</v>
      </c>
      <c r="C44" s="9" t="s">
        <v>141</v>
      </c>
      <c r="D44" s="9" t="s">
        <v>314</v>
      </c>
      <c r="E44" s="9">
        <v>1</v>
      </c>
    </row>
    <row r="45" spans="1:5" ht="24.75" x14ac:dyDescent="0.25">
      <c r="A45" s="9" t="s">
        <v>191</v>
      </c>
      <c r="B45" s="9" t="s">
        <v>100</v>
      </c>
      <c r="C45" s="9" t="s">
        <v>141</v>
      </c>
      <c r="D45" s="9" t="s">
        <v>315</v>
      </c>
      <c r="E45" s="9">
        <v>1</v>
      </c>
    </row>
    <row r="46" spans="1:5" ht="24.75" x14ac:dyDescent="0.25">
      <c r="A46" s="9" t="s">
        <v>191</v>
      </c>
      <c r="B46" s="9" t="s">
        <v>100</v>
      </c>
      <c r="C46" s="9" t="s">
        <v>141</v>
      </c>
      <c r="D46" s="9" t="s">
        <v>316</v>
      </c>
      <c r="E46" s="9">
        <v>1</v>
      </c>
    </row>
    <row r="47" spans="1:5" ht="24.75" x14ac:dyDescent="0.25">
      <c r="A47" s="9" t="s">
        <v>191</v>
      </c>
      <c r="B47" s="9" t="s">
        <v>100</v>
      </c>
      <c r="C47" s="9" t="s">
        <v>141</v>
      </c>
      <c r="D47" s="9" t="s">
        <v>317</v>
      </c>
      <c r="E47" s="9">
        <v>1</v>
      </c>
    </row>
    <row r="48" spans="1:5" ht="24.75" x14ac:dyDescent="0.25">
      <c r="A48" s="9" t="s">
        <v>191</v>
      </c>
      <c r="B48" s="9" t="s">
        <v>100</v>
      </c>
      <c r="C48" s="9" t="s">
        <v>141</v>
      </c>
      <c r="D48" s="9" t="s">
        <v>318</v>
      </c>
      <c r="E48" s="9">
        <v>1</v>
      </c>
    </row>
    <row r="49" spans="1:5" ht="24.75" x14ac:dyDescent="0.25">
      <c r="A49" s="9" t="s">
        <v>191</v>
      </c>
      <c r="B49" s="9" t="s">
        <v>100</v>
      </c>
      <c r="C49" s="9" t="s">
        <v>141</v>
      </c>
      <c r="D49" s="9" t="s">
        <v>319</v>
      </c>
      <c r="E49" s="9">
        <v>1</v>
      </c>
    </row>
    <row r="50" spans="1:5" ht="24.75" x14ac:dyDescent="0.25">
      <c r="A50" s="9" t="s">
        <v>191</v>
      </c>
      <c r="B50" s="9" t="s">
        <v>100</v>
      </c>
      <c r="C50" s="9" t="s">
        <v>141</v>
      </c>
      <c r="D50" s="9" t="s">
        <v>320</v>
      </c>
      <c r="E50" s="9">
        <v>1</v>
      </c>
    </row>
    <row r="51" spans="1:5" ht="24.75" x14ac:dyDescent="0.25">
      <c r="A51" s="9" t="s">
        <v>191</v>
      </c>
      <c r="B51" s="9" t="s">
        <v>100</v>
      </c>
      <c r="C51" s="9" t="s">
        <v>141</v>
      </c>
      <c r="D51" s="9" t="s">
        <v>321</v>
      </c>
      <c r="E51" s="9">
        <v>1</v>
      </c>
    </row>
    <row r="52" spans="1:5" x14ac:dyDescent="0.25">
      <c r="A52" s="1" t="s">
        <v>93</v>
      </c>
      <c r="B52" s="1" t="s">
        <v>93</v>
      </c>
      <c r="C52" s="1">
        <f>SUBTOTAL(103,Elements13_6_73[Elemento])</f>
        <v>9</v>
      </c>
      <c r="D52" s="1" t="s">
        <v>93</v>
      </c>
      <c r="E52" s="1">
        <f>SUBTOTAL(109,Elements13_6_73[Totais:])</f>
        <v>9</v>
      </c>
    </row>
    <row r="55" spans="1:5" x14ac:dyDescent="0.25">
      <c r="A55" s="21" t="s">
        <v>44</v>
      </c>
      <c r="B55" s="21" t="s">
        <v>44</v>
      </c>
      <c r="C55" s="21" t="s">
        <v>44</v>
      </c>
      <c r="D55" s="21" t="s">
        <v>44</v>
      </c>
      <c r="E55" s="21" t="s">
        <v>44</v>
      </c>
    </row>
    <row r="56" spans="1:5" x14ac:dyDescent="0.25">
      <c r="A56" s="21" t="s">
        <v>44</v>
      </c>
      <c r="B56" s="21" t="s">
        <v>44</v>
      </c>
      <c r="C56" s="21" t="s">
        <v>44</v>
      </c>
      <c r="D56" s="21" t="s">
        <v>44</v>
      </c>
      <c r="E56" s="21" t="s">
        <v>44</v>
      </c>
    </row>
    <row r="58" spans="1:5" x14ac:dyDescent="0.25">
      <c r="A58" s="16" t="s">
        <v>137</v>
      </c>
      <c r="B58" s="16" t="s">
        <v>137</v>
      </c>
      <c r="C58" s="16" t="s">
        <v>137</v>
      </c>
      <c r="D58" s="16" t="s">
        <v>137</v>
      </c>
      <c r="E58" s="16" t="s">
        <v>137</v>
      </c>
    </row>
    <row r="59" spans="1:5" x14ac:dyDescent="0.25">
      <c r="A59" s="22" t="s">
        <v>93</v>
      </c>
      <c r="B59" s="22" t="s">
        <v>93</v>
      </c>
      <c r="C59" s="22" t="s">
        <v>93</v>
      </c>
      <c r="D59" s="22" t="s">
        <v>93</v>
      </c>
      <c r="E59" s="22" t="s">
        <v>93</v>
      </c>
    </row>
    <row r="60" spans="1:5" x14ac:dyDescent="0.25">
      <c r="A60" s="8" t="s">
        <v>186</v>
      </c>
      <c r="B60" s="8" t="s">
        <v>187</v>
      </c>
      <c r="C60" s="8" t="s">
        <v>188</v>
      </c>
      <c r="D60" s="8" t="s">
        <v>189</v>
      </c>
      <c r="E60" s="8" t="s">
        <v>190</v>
      </c>
    </row>
    <row r="61" spans="1:5" ht="24.75" x14ac:dyDescent="0.25">
      <c r="A61" s="9" t="s">
        <v>191</v>
      </c>
      <c r="B61" s="9" t="s">
        <v>100</v>
      </c>
      <c r="C61" s="9" t="s">
        <v>142</v>
      </c>
      <c r="D61" s="9" t="s">
        <v>322</v>
      </c>
      <c r="E61" s="9">
        <v>1</v>
      </c>
    </row>
    <row r="62" spans="1:5" ht="24.75" x14ac:dyDescent="0.25">
      <c r="A62" s="9" t="s">
        <v>191</v>
      </c>
      <c r="B62" s="9" t="s">
        <v>100</v>
      </c>
      <c r="C62" s="9" t="s">
        <v>142</v>
      </c>
      <c r="D62" s="9" t="s">
        <v>323</v>
      </c>
      <c r="E62" s="9">
        <v>1</v>
      </c>
    </row>
    <row r="63" spans="1:5" ht="24.75" x14ac:dyDescent="0.25">
      <c r="A63" s="9" t="s">
        <v>191</v>
      </c>
      <c r="B63" s="9" t="s">
        <v>100</v>
      </c>
      <c r="C63" s="9" t="s">
        <v>142</v>
      </c>
      <c r="D63" s="9" t="s">
        <v>324</v>
      </c>
      <c r="E63" s="9">
        <v>1</v>
      </c>
    </row>
    <row r="64" spans="1:5" ht="24.75" x14ac:dyDescent="0.25">
      <c r="A64" s="9" t="s">
        <v>191</v>
      </c>
      <c r="B64" s="9" t="s">
        <v>100</v>
      </c>
      <c r="C64" s="9" t="s">
        <v>142</v>
      </c>
      <c r="D64" s="9" t="s">
        <v>325</v>
      </c>
      <c r="E64" s="9">
        <v>1</v>
      </c>
    </row>
    <row r="65" spans="1:5" x14ac:dyDescent="0.25">
      <c r="A65" s="1" t="s">
        <v>93</v>
      </c>
      <c r="B65" s="1" t="s">
        <v>93</v>
      </c>
      <c r="C65" s="1">
        <f>SUBTOTAL(103,Elements13_6_74[Elemento])</f>
        <v>4</v>
      </c>
      <c r="D65" s="1" t="s">
        <v>93</v>
      </c>
      <c r="E65" s="1">
        <f>SUBTOTAL(109,Elements13_6_74[Totais:])</f>
        <v>4</v>
      </c>
    </row>
    <row r="68" spans="1:5" x14ac:dyDescent="0.25">
      <c r="A68" s="21" t="s">
        <v>44</v>
      </c>
      <c r="B68" s="21" t="s">
        <v>44</v>
      </c>
      <c r="C68" s="21" t="s">
        <v>44</v>
      </c>
      <c r="D68" s="21" t="s">
        <v>44</v>
      </c>
      <c r="E68" s="21" t="s">
        <v>44</v>
      </c>
    </row>
    <row r="69" spans="1:5" x14ac:dyDescent="0.25">
      <c r="A69" s="21" t="s">
        <v>44</v>
      </c>
      <c r="B69" s="21" t="s">
        <v>44</v>
      </c>
      <c r="C69" s="21" t="s">
        <v>44</v>
      </c>
      <c r="D69" s="21" t="s">
        <v>44</v>
      </c>
      <c r="E69" s="21" t="s">
        <v>44</v>
      </c>
    </row>
    <row r="71" spans="1:5" x14ac:dyDescent="0.25">
      <c r="A71" s="16" t="s">
        <v>137</v>
      </c>
      <c r="B71" s="16" t="s">
        <v>137</v>
      </c>
      <c r="C71" s="16" t="s">
        <v>137</v>
      </c>
      <c r="D71" s="16" t="s">
        <v>137</v>
      </c>
      <c r="E71" s="16" t="s">
        <v>137</v>
      </c>
    </row>
    <row r="72" spans="1:5" x14ac:dyDescent="0.25">
      <c r="A72" s="22" t="s">
        <v>93</v>
      </c>
      <c r="B72" s="22" t="s">
        <v>93</v>
      </c>
      <c r="C72" s="22" t="s">
        <v>93</v>
      </c>
      <c r="D72" s="22" t="s">
        <v>93</v>
      </c>
      <c r="E72" s="22" t="s">
        <v>93</v>
      </c>
    </row>
    <row r="73" spans="1:5" x14ac:dyDescent="0.25">
      <c r="A73" s="8" t="s">
        <v>186</v>
      </c>
      <c r="B73" s="8" t="s">
        <v>187</v>
      </c>
      <c r="C73" s="8" t="s">
        <v>188</v>
      </c>
      <c r="D73" s="8" t="s">
        <v>189</v>
      </c>
      <c r="E73" s="8" t="s">
        <v>190</v>
      </c>
    </row>
    <row r="74" spans="1:5" ht="24.75" x14ac:dyDescent="0.25">
      <c r="A74" s="9" t="s">
        <v>191</v>
      </c>
      <c r="B74" s="9" t="s">
        <v>100</v>
      </c>
      <c r="C74" s="9" t="s">
        <v>143</v>
      </c>
      <c r="D74" s="9" t="s">
        <v>326</v>
      </c>
      <c r="E74" s="9">
        <v>1</v>
      </c>
    </row>
    <row r="75" spans="1:5" ht="24.75" x14ac:dyDescent="0.25">
      <c r="A75" s="9" t="s">
        <v>191</v>
      </c>
      <c r="B75" s="9" t="s">
        <v>100</v>
      </c>
      <c r="C75" s="9" t="s">
        <v>143</v>
      </c>
      <c r="D75" s="9" t="s">
        <v>327</v>
      </c>
      <c r="E75" s="9">
        <v>1</v>
      </c>
    </row>
    <row r="76" spans="1:5" ht="24.75" x14ac:dyDescent="0.25">
      <c r="A76" s="9" t="s">
        <v>191</v>
      </c>
      <c r="B76" s="9" t="s">
        <v>100</v>
      </c>
      <c r="C76" s="9" t="s">
        <v>143</v>
      </c>
      <c r="D76" s="9" t="s">
        <v>328</v>
      </c>
      <c r="E76" s="9">
        <v>1</v>
      </c>
    </row>
    <row r="77" spans="1:5" x14ac:dyDescent="0.25">
      <c r="A77" s="1" t="s">
        <v>93</v>
      </c>
      <c r="B77" s="1" t="s">
        <v>93</v>
      </c>
      <c r="C77" s="1">
        <f>SUBTOTAL(103,Elements13_6_75[Elemento])</f>
        <v>3</v>
      </c>
      <c r="D77" s="1" t="s">
        <v>93</v>
      </c>
      <c r="E77" s="1">
        <f>SUBTOTAL(109,Elements13_6_75[Totais:])</f>
        <v>3</v>
      </c>
    </row>
    <row r="80" spans="1:5" x14ac:dyDescent="0.25">
      <c r="A80" s="21" t="s">
        <v>44</v>
      </c>
      <c r="B80" s="21" t="s">
        <v>44</v>
      </c>
      <c r="C80" s="21" t="s">
        <v>44</v>
      </c>
      <c r="D80" s="21" t="s">
        <v>44</v>
      </c>
      <c r="E80" s="21" t="s">
        <v>44</v>
      </c>
    </row>
    <row r="81" spans="1:5" x14ac:dyDescent="0.25">
      <c r="A81" s="21" t="s">
        <v>44</v>
      </c>
      <c r="B81" s="21" t="s">
        <v>44</v>
      </c>
      <c r="C81" s="21" t="s">
        <v>44</v>
      </c>
      <c r="D81" s="21" t="s">
        <v>44</v>
      </c>
      <c r="E81" s="21" t="s">
        <v>44</v>
      </c>
    </row>
    <row r="83" spans="1:5" x14ac:dyDescent="0.25">
      <c r="A83" s="16" t="s">
        <v>137</v>
      </c>
      <c r="B83" s="16" t="s">
        <v>137</v>
      </c>
      <c r="C83" s="16" t="s">
        <v>137</v>
      </c>
      <c r="D83" s="16" t="s">
        <v>137</v>
      </c>
      <c r="E83" s="16" t="s">
        <v>137</v>
      </c>
    </row>
    <row r="84" spans="1:5" x14ac:dyDescent="0.25">
      <c r="A84" s="22" t="s">
        <v>93</v>
      </c>
      <c r="B84" s="22" t="s">
        <v>93</v>
      </c>
      <c r="C84" s="22" t="s">
        <v>93</v>
      </c>
      <c r="D84" s="22" t="s">
        <v>93</v>
      </c>
      <c r="E84" s="22" t="s">
        <v>93</v>
      </c>
    </row>
    <row r="85" spans="1:5" x14ac:dyDescent="0.25">
      <c r="A85" s="8" t="s">
        <v>186</v>
      </c>
      <c r="B85" s="8" t="s">
        <v>187</v>
      </c>
      <c r="C85" s="8" t="s">
        <v>188</v>
      </c>
      <c r="D85" s="8" t="s">
        <v>189</v>
      </c>
      <c r="E85" s="8" t="s">
        <v>190</v>
      </c>
    </row>
    <row r="86" spans="1:5" ht="24.75" x14ac:dyDescent="0.25">
      <c r="A86" s="9" t="s">
        <v>191</v>
      </c>
      <c r="B86" s="9" t="s">
        <v>100</v>
      </c>
      <c r="C86" s="9" t="s">
        <v>144</v>
      </c>
      <c r="D86" s="9" t="s">
        <v>329</v>
      </c>
      <c r="E86" s="9">
        <v>1</v>
      </c>
    </row>
    <row r="87" spans="1:5" ht="24.75" x14ac:dyDescent="0.25">
      <c r="A87" s="9" t="s">
        <v>191</v>
      </c>
      <c r="B87" s="9" t="s">
        <v>100</v>
      </c>
      <c r="C87" s="9" t="s">
        <v>144</v>
      </c>
      <c r="D87" s="9" t="s">
        <v>330</v>
      </c>
      <c r="E87" s="9">
        <v>1</v>
      </c>
    </row>
    <row r="88" spans="1:5" x14ac:dyDescent="0.25">
      <c r="A88" s="1" t="s">
        <v>93</v>
      </c>
      <c r="B88" s="1" t="s">
        <v>93</v>
      </c>
      <c r="C88" s="1">
        <f>SUBTOTAL(103,Elements13_6_76[Elemento])</f>
        <v>2</v>
      </c>
      <c r="D88" s="1" t="s">
        <v>93</v>
      </c>
      <c r="E88" s="1">
        <f>SUBTOTAL(109,Elements13_6_76[Totais:])</f>
        <v>2</v>
      </c>
    </row>
    <row r="91" spans="1:5" x14ac:dyDescent="0.25">
      <c r="A91" s="21" t="s">
        <v>44</v>
      </c>
      <c r="B91" s="21" t="s">
        <v>44</v>
      </c>
      <c r="C91" s="21" t="s">
        <v>44</v>
      </c>
      <c r="D91" s="21" t="s">
        <v>44</v>
      </c>
      <c r="E91" s="21" t="s">
        <v>44</v>
      </c>
    </row>
    <row r="92" spans="1:5" x14ac:dyDescent="0.25">
      <c r="A92" s="21" t="s">
        <v>44</v>
      </c>
      <c r="B92" s="21" t="s">
        <v>44</v>
      </c>
      <c r="C92" s="21" t="s">
        <v>44</v>
      </c>
      <c r="D92" s="21" t="s">
        <v>44</v>
      </c>
      <c r="E92" s="21" t="s">
        <v>44</v>
      </c>
    </row>
    <row r="94" spans="1:5" x14ac:dyDescent="0.25">
      <c r="A94" s="16" t="s">
        <v>137</v>
      </c>
      <c r="B94" s="16" t="s">
        <v>137</v>
      </c>
      <c r="C94" s="16" t="s">
        <v>137</v>
      </c>
      <c r="D94" s="16" t="s">
        <v>137</v>
      </c>
      <c r="E94" s="16" t="s">
        <v>137</v>
      </c>
    </row>
    <row r="95" spans="1:5" x14ac:dyDescent="0.25">
      <c r="A95" s="22" t="s">
        <v>93</v>
      </c>
      <c r="B95" s="22" t="s">
        <v>93</v>
      </c>
      <c r="C95" s="22" t="s">
        <v>93</v>
      </c>
      <c r="D95" s="22" t="s">
        <v>93</v>
      </c>
      <c r="E95" s="22" t="s">
        <v>93</v>
      </c>
    </row>
    <row r="96" spans="1:5" x14ac:dyDescent="0.25">
      <c r="A96" s="8" t="s">
        <v>186</v>
      </c>
      <c r="B96" s="8" t="s">
        <v>187</v>
      </c>
      <c r="C96" s="8" t="s">
        <v>188</v>
      </c>
      <c r="D96" s="8" t="s">
        <v>189</v>
      </c>
      <c r="E96" s="8" t="s">
        <v>190</v>
      </c>
    </row>
    <row r="97" spans="1:5" ht="24.75" x14ac:dyDescent="0.25">
      <c r="A97" s="9" t="s">
        <v>191</v>
      </c>
      <c r="B97" s="9" t="s">
        <v>100</v>
      </c>
      <c r="C97" s="9" t="s">
        <v>145</v>
      </c>
      <c r="D97" s="9" t="s">
        <v>331</v>
      </c>
      <c r="E97" s="9">
        <v>1</v>
      </c>
    </row>
    <row r="98" spans="1:5" x14ac:dyDescent="0.25">
      <c r="A98" s="1" t="s">
        <v>93</v>
      </c>
      <c r="B98" s="1" t="s">
        <v>93</v>
      </c>
      <c r="C98" s="1">
        <f>SUBTOTAL(103,Elements13_6_77[Elemento])</f>
        <v>1</v>
      </c>
      <c r="D98" s="1" t="s">
        <v>93</v>
      </c>
      <c r="E98" s="1">
        <f>SUBTOTAL(109,Elements13_6_77[Totais:])</f>
        <v>1</v>
      </c>
    </row>
  </sheetData>
  <mergeCells count="21">
    <mergeCell ref="A95:E95"/>
    <mergeCell ref="A80:E81"/>
    <mergeCell ref="A83:E83"/>
    <mergeCell ref="A84:E84"/>
    <mergeCell ref="A91:E92"/>
    <mergeCell ref="A94:E94"/>
    <mergeCell ref="A58:E58"/>
    <mergeCell ref="A59:E59"/>
    <mergeCell ref="A68:E69"/>
    <mergeCell ref="A71:E71"/>
    <mergeCell ref="A72:E72"/>
    <mergeCell ref="A24:E24"/>
    <mergeCell ref="A37:E38"/>
    <mergeCell ref="A40:E40"/>
    <mergeCell ref="A41:E41"/>
    <mergeCell ref="A55:E56"/>
    <mergeCell ref="A1:E2"/>
    <mergeCell ref="A4:E4"/>
    <mergeCell ref="A5:E5"/>
    <mergeCell ref="A20:E21"/>
    <mergeCell ref="A23:E23"/>
  </mergeCells>
  <hyperlinks>
    <hyperlink ref="A1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00000000}"/>
    <hyperlink ref="B1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01000000}"/>
    <hyperlink ref="C1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02000000}"/>
    <hyperlink ref="D1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03000000}"/>
    <hyperlink ref="E1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04000000}"/>
    <hyperlink ref="A2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05000000}"/>
    <hyperlink ref="B2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06000000}"/>
    <hyperlink ref="C2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07000000}"/>
    <hyperlink ref="D2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08000000}"/>
    <hyperlink ref="E2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09000000}"/>
    <hyperlink ref="A4" location="'13.6.7'!A1" display="Modelos genéricos (Altura da placa)" xr:uid="{00000000-0004-0000-1A00-00000A000000}"/>
    <hyperlink ref="B4" location="'13.6.7'!A1" display="Modelos genéricos (Altura da placa)" xr:uid="{00000000-0004-0000-1A00-00000B000000}"/>
    <hyperlink ref="C4" location="'13.6.7'!A1" display="Modelos genéricos (Altura da placa)" xr:uid="{00000000-0004-0000-1A00-00000C000000}"/>
    <hyperlink ref="D4" location="'13.6.7'!A1" display="Modelos genéricos (Altura da placa)" xr:uid="{00000000-0004-0000-1A00-00000D000000}"/>
    <hyperlink ref="E4" location="'13.6.7'!A1" display="Modelos genéricos (Altura da placa)" xr:uid="{00000000-0004-0000-1A00-00000E000000}"/>
    <hyperlink ref="A20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0F000000}"/>
    <hyperlink ref="B20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10000000}"/>
    <hyperlink ref="C20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11000000}"/>
    <hyperlink ref="D20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12000000}"/>
    <hyperlink ref="E20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13000000}"/>
    <hyperlink ref="A21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14000000}"/>
    <hyperlink ref="B21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15000000}"/>
    <hyperlink ref="C21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16000000}"/>
    <hyperlink ref="D21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17000000}"/>
    <hyperlink ref="E21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18000000}"/>
    <hyperlink ref="A23" location="'13.6.7'!A1" display="Modelos genéricos (Altura da placa)" xr:uid="{00000000-0004-0000-1A00-000019000000}"/>
    <hyperlink ref="B23" location="'13.6.7'!A1" display="Modelos genéricos (Altura da placa)" xr:uid="{00000000-0004-0000-1A00-00001A000000}"/>
    <hyperlink ref="C23" location="'13.6.7'!A1" display="Modelos genéricos (Altura da placa)" xr:uid="{00000000-0004-0000-1A00-00001B000000}"/>
    <hyperlink ref="D23" location="'13.6.7'!A1" display="Modelos genéricos (Altura da placa)" xr:uid="{00000000-0004-0000-1A00-00001C000000}"/>
    <hyperlink ref="E23" location="'13.6.7'!A1" display="Modelos genéricos (Altura da placa)" xr:uid="{00000000-0004-0000-1A00-00001D000000}"/>
    <hyperlink ref="A37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1E000000}"/>
    <hyperlink ref="B37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1F000000}"/>
    <hyperlink ref="C37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20000000}"/>
    <hyperlink ref="D37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21000000}"/>
    <hyperlink ref="E37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22000000}"/>
    <hyperlink ref="A38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23000000}"/>
    <hyperlink ref="B38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24000000}"/>
    <hyperlink ref="C38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25000000}"/>
    <hyperlink ref="D38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26000000}"/>
    <hyperlink ref="E38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27000000}"/>
    <hyperlink ref="A40" location="'13.6.7'!A1" display="Modelos genéricos (Altura da placa)" xr:uid="{00000000-0004-0000-1A00-000028000000}"/>
    <hyperlink ref="B40" location="'13.6.7'!A1" display="Modelos genéricos (Altura da placa)" xr:uid="{00000000-0004-0000-1A00-000029000000}"/>
    <hyperlink ref="C40" location="'13.6.7'!A1" display="Modelos genéricos (Altura da placa)" xr:uid="{00000000-0004-0000-1A00-00002A000000}"/>
    <hyperlink ref="D40" location="'13.6.7'!A1" display="Modelos genéricos (Altura da placa)" xr:uid="{00000000-0004-0000-1A00-00002B000000}"/>
    <hyperlink ref="E40" location="'13.6.7'!A1" display="Modelos genéricos (Altura da placa)" xr:uid="{00000000-0004-0000-1A00-00002C000000}"/>
    <hyperlink ref="A55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2D000000}"/>
    <hyperlink ref="B55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2E000000}"/>
    <hyperlink ref="C55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2F000000}"/>
    <hyperlink ref="D55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30000000}"/>
    <hyperlink ref="E55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31000000}"/>
    <hyperlink ref="A56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32000000}"/>
    <hyperlink ref="B56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33000000}"/>
    <hyperlink ref="C56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34000000}"/>
    <hyperlink ref="D56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35000000}"/>
    <hyperlink ref="E56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36000000}"/>
    <hyperlink ref="A58" location="'13.6.7'!A1" display="Modelos genéricos (Altura da placa)" xr:uid="{00000000-0004-0000-1A00-000037000000}"/>
    <hyperlink ref="B58" location="'13.6.7'!A1" display="Modelos genéricos (Altura da placa)" xr:uid="{00000000-0004-0000-1A00-000038000000}"/>
    <hyperlink ref="C58" location="'13.6.7'!A1" display="Modelos genéricos (Altura da placa)" xr:uid="{00000000-0004-0000-1A00-000039000000}"/>
    <hyperlink ref="D58" location="'13.6.7'!A1" display="Modelos genéricos (Altura da placa)" xr:uid="{00000000-0004-0000-1A00-00003A000000}"/>
    <hyperlink ref="E58" location="'13.6.7'!A1" display="Modelos genéricos (Altura da placa)" xr:uid="{00000000-0004-0000-1A00-00003B000000}"/>
    <hyperlink ref="A68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3C000000}"/>
    <hyperlink ref="B68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3D000000}"/>
    <hyperlink ref="C68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3E000000}"/>
    <hyperlink ref="D68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3F000000}"/>
    <hyperlink ref="E68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40000000}"/>
    <hyperlink ref="A69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41000000}"/>
    <hyperlink ref="B69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42000000}"/>
    <hyperlink ref="C69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43000000}"/>
    <hyperlink ref="D69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44000000}"/>
    <hyperlink ref="E69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45000000}"/>
    <hyperlink ref="A71" location="'13.6.7'!A1" display="Modelos genéricos (Altura da placa)" xr:uid="{00000000-0004-0000-1A00-000046000000}"/>
    <hyperlink ref="B71" location="'13.6.7'!A1" display="Modelos genéricos (Altura da placa)" xr:uid="{00000000-0004-0000-1A00-000047000000}"/>
    <hyperlink ref="C71" location="'13.6.7'!A1" display="Modelos genéricos (Altura da placa)" xr:uid="{00000000-0004-0000-1A00-000048000000}"/>
    <hyperlink ref="D71" location="'13.6.7'!A1" display="Modelos genéricos (Altura da placa)" xr:uid="{00000000-0004-0000-1A00-000049000000}"/>
    <hyperlink ref="E71" location="'13.6.7'!A1" display="Modelos genéricos (Altura da placa)" xr:uid="{00000000-0004-0000-1A00-00004A000000}"/>
    <hyperlink ref="A80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4B000000}"/>
    <hyperlink ref="B80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4C000000}"/>
    <hyperlink ref="C80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4D000000}"/>
    <hyperlink ref="D80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4E000000}"/>
    <hyperlink ref="E80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4F000000}"/>
    <hyperlink ref="A81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50000000}"/>
    <hyperlink ref="B81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51000000}"/>
    <hyperlink ref="C81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52000000}"/>
    <hyperlink ref="D81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53000000}"/>
    <hyperlink ref="E81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54000000}"/>
    <hyperlink ref="A83" location="'13.6.7'!A1" display="Modelos genéricos (Altura da placa)" xr:uid="{00000000-0004-0000-1A00-000055000000}"/>
    <hyperlink ref="B83" location="'13.6.7'!A1" display="Modelos genéricos (Altura da placa)" xr:uid="{00000000-0004-0000-1A00-000056000000}"/>
    <hyperlink ref="C83" location="'13.6.7'!A1" display="Modelos genéricos (Altura da placa)" xr:uid="{00000000-0004-0000-1A00-000057000000}"/>
    <hyperlink ref="D83" location="'13.6.7'!A1" display="Modelos genéricos (Altura da placa)" xr:uid="{00000000-0004-0000-1A00-000058000000}"/>
    <hyperlink ref="E83" location="'13.6.7'!A1" display="Modelos genéricos (Altura da placa)" xr:uid="{00000000-0004-0000-1A00-000059000000}"/>
    <hyperlink ref="A91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5A000000}"/>
    <hyperlink ref="B91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5B000000}"/>
    <hyperlink ref="C91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5C000000}"/>
    <hyperlink ref="D91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5D000000}"/>
    <hyperlink ref="E91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5E000000}"/>
    <hyperlink ref="A92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5F000000}"/>
    <hyperlink ref="B92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60000000}"/>
    <hyperlink ref="C92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61000000}"/>
    <hyperlink ref="D92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62000000}"/>
    <hyperlink ref="E92" location="'13.6.7'!A1" display="PLACA FOTOLUMINESCENTE DE SINALIZACAO DE SEGURANCA CONTRA IN CENDIO,PARA INDICACAO CONTINUADA DE ROTA DE FUGA,EM PVC ANTI CHAMA,DIMENSOES APROXIMADAS DE (7X20)CM,CONFORME ABNT NBR 16 820.FORNECIMENTO E COLOCACAO 3%-DESGASTE DE FERRAMENTAS E EPI" xr:uid="{00000000-0004-0000-1A00-000063000000}"/>
    <hyperlink ref="A94" location="'13.6.7'!A1" display="Modelos genéricos (Altura da placa)" xr:uid="{00000000-0004-0000-1A00-000064000000}"/>
    <hyperlink ref="B94" location="'13.6.7'!A1" display="Modelos genéricos (Altura da placa)" xr:uid="{00000000-0004-0000-1A00-000065000000}"/>
    <hyperlink ref="C94" location="'13.6.7'!A1" display="Modelos genéricos (Altura da placa)" xr:uid="{00000000-0004-0000-1A00-000066000000}"/>
    <hyperlink ref="D94" location="'13.6.7'!A1" display="Modelos genéricos (Altura da placa)" xr:uid="{00000000-0004-0000-1A00-000067000000}"/>
    <hyperlink ref="E94" location="'13.6.7'!A1" display="Modelos genéricos (Altura da placa)" xr:uid="{00000000-0004-0000-1A00-000068000000}"/>
  </hyperlinks>
  <pageMargins left="0.511811024" right="0.511811024" top="0.78740157499999996" bottom="0.78740157499999996" header="0.31496062000000002" footer="0.31496062000000002"/>
  <tableParts count="7">
    <tablePart r:id="rId1"/>
    <tablePart r:id="rId2"/>
    <tablePart r:id="rId3"/>
    <tablePart r:id="rId4"/>
    <tablePart r:id="rId5"/>
    <tablePart r:id="rId6"/>
    <tablePart r:id="rId7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160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48</v>
      </c>
      <c r="B1" s="21" t="s">
        <v>48</v>
      </c>
      <c r="C1" s="21" t="s">
        <v>48</v>
      </c>
      <c r="D1" s="21" t="s">
        <v>48</v>
      </c>
      <c r="E1" s="21" t="s">
        <v>48</v>
      </c>
    </row>
    <row r="2" spans="1:5" x14ac:dyDescent="0.25">
      <c r="A2" s="21" t="s">
        <v>48</v>
      </c>
      <c r="B2" s="21" t="s">
        <v>48</v>
      </c>
      <c r="C2" s="21" t="s">
        <v>48</v>
      </c>
      <c r="D2" s="21" t="s">
        <v>48</v>
      </c>
      <c r="E2" s="21" t="s">
        <v>48</v>
      </c>
    </row>
    <row r="4" spans="1:5" x14ac:dyDescent="0.25">
      <c r="A4" s="16" t="s">
        <v>137</v>
      </c>
      <c r="B4" s="16" t="s">
        <v>137</v>
      </c>
      <c r="C4" s="16" t="s">
        <v>137</v>
      </c>
      <c r="D4" s="16" t="s">
        <v>137</v>
      </c>
      <c r="E4" s="16" t="s">
        <v>137</v>
      </c>
    </row>
    <row r="5" spans="1:5" x14ac:dyDescent="0.25">
      <c r="A5" s="22" t="s">
        <v>93</v>
      </c>
      <c r="B5" s="22" t="s">
        <v>93</v>
      </c>
      <c r="C5" s="22" t="s">
        <v>93</v>
      </c>
      <c r="D5" s="22" t="s">
        <v>93</v>
      </c>
      <c r="E5" s="22" t="s">
        <v>93</v>
      </c>
    </row>
    <row r="6" spans="1:5" x14ac:dyDescent="0.25">
      <c r="A6" s="8" t="s">
        <v>186</v>
      </c>
      <c r="B6" s="8" t="s">
        <v>187</v>
      </c>
      <c r="C6" s="8" t="s">
        <v>188</v>
      </c>
      <c r="D6" s="8" t="s">
        <v>189</v>
      </c>
      <c r="E6" s="8" t="s">
        <v>190</v>
      </c>
    </row>
    <row r="7" spans="1:5" ht="24.75" x14ac:dyDescent="0.25">
      <c r="A7" s="9" t="s">
        <v>191</v>
      </c>
      <c r="B7" s="9" t="s">
        <v>100</v>
      </c>
      <c r="C7" s="9" t="s">
        <v>147</v>
      </c>
      <c r="D7" s="9" t="s">
        <v>332</v>
      </c>
      <c r="E7" s="9">
        <v>1</v>
      </c>
    </row>
    <row r="8" spans="1:5" ht="24.75" x14ac:dyDescent="0.25">
      <c r="A8" s="9" t="s">
        <v>191</v>
      </c>
      <c r="B8" s="9" t="s">
        <v>100</v>
      </c>
      <c r="C8" s="9" t="s">
        <v>147</v>
      </c>
      <c r="D8" s="9" t="s">
        <v>333</v>
      </c>
      <c r="E8" s="9">
        <v>1</v>
      </c>
    </row>
    <row r="9" spans="1:5" ht="24.75" x14ac:dyDescent="0.25">
      <c r="A9" s="9" t="s">
        <v>191</v>
      </c>
      <c r="B9" s="9" t="s">
        <v>100</v>
      </c>
      <c r="C9" s="9" t="s">
        <v>147</v>
      </c>
      <c r="D9" s="9" t="s">
        <v>334</v>
      </c>
      <c r="E9" s="9">
        <v>1</v>
      </c>
    </row>
    <row r="10" spans="1:5" ht="24.75" x14ac:dyDescent="0.25">
      <c r="A10" s="9" t="s">
        <v>191</v>
      </c>
      <c r="B10" s="9" t="s">
        <v>100</v>
      </c>
      <c r="C10" s="9" t="s">
        <v>147</v>
      </c>
      <c r="D10" s="9" t="s">
        <v>335</v>
      </c>
      <c r="E10" s="9">
        <v>1</v>
      </c>
    </row>
    <row r="11" spans="1:5" ht="24.75" x14ac:dyDescent="0.25">
      <c r="A11" s="9" t="s">
        <v>191</v>
      </c>
      <c r="B11" s="9" t="s">
        <v>100</v>
      </c>
      <c r="C11" s="9" t="s">
        <v>147</v>
      </c>
      <c r="D11" s="9" t="s">
        <v>336</v>
      </c>
      <c r="E11" s="9">
        <v>1</v>
      </c>
    </row>
    <row r="12" spans="1:5" ht="24.75" x14ac:dyDescent="0.25">
      <c r="A12" s="9" t="s">
        <v>191</v>
      </c>
      <c r="B12" s="9" t="s">
        <v>100</v>
      </c>
      <c r="C12" s="9" t="s">
        <v>147</v>
      </c>
      <c r="D12" s="9" t="s">
        <v>337</v>
      </c>
      <c r="E12" s="9">
        <v>1</v>
      </c>
    </row>
    <row r="13" spans="1:5" ht="24.75" x14ac:dyDescent="0.25">
      <c r="A13" s="9" t="s">
        <v>191</v>
      </c>
      <c r="B13" s="9" t="s">
        <v>100</v>
      </c>
      <c r="C13" s="9" t="s">
        <v>147</v>
      </c>
      <c r="D13" s="9" t="s">
        <v>338</v>
      </c>
      <c r="E13" s="9">
        <v>1</v>
      </c>
    </row>
    <row r="14" spans="1:5" ht="24.75" x14ac:dyDescent="0.25">
      <c r="A14" s="9" t="s">
        <v>191</v>
      </c>
      <c r="B14" s="9" t="s">
        <v>100</v>
      </c>
      <c r="C14" s="9" t="s">
        <v>147</v>
      </c>
      <c r="D14" s="9" t="s">
        <v>339</v>
      </c>
      <c r="E14" s="9">
        <v>1</v>
      </c>
    </row>
    <row r="15" spans="1:5" x14ac:dyDescent="0.25">
      <c r="A15" s="1" t="s">
        <v>93</v>
      </c>
      <c r="B15" s="1" t="s">
        <v>93</v>
      </c>
      <c r="C15" s="1">
        <f>SUBTOTAL(103,Elements13_6_81[Elemento])</f>
        <v>8</v>
      </c>
      <c r="D15" s="1" t="s">
        <v>93</v>
      </c>
      <c r="E15" s="1">
        <f>SUBTOTAL(109,Elements13_6_81[Totais:])</f>
        <v>8</v>
      </c>
    </row>
    <row r="18" spans="1:5" x14ac:dyDescent="0.25">
      <c r="A18" s="21" t="s">
        <v>48</v>
      </c>
      <c r="B18" s="21" t="s">
        <v>48</v>
      </c>
      <c r="C18" s="21" t="s">
        <v>48</v>
      </c>
      <c r="D18" s="21" t="s">
        <v>48</v>
      </c>
      <c r="E18" s="21" t="s">
        <v>48</v>
      </c>
    </row>
    <row r="19" spans="1:5" x14ac:dyDescent="0.25">
      <c r="A19" s="21" t="s">
        <v>48</v>
      </c>
      <c r="B19" s="21" t="s">
        <v>48</v>
      </c>
      <c r="C19" s="21" t="s">
        <v>48</v>
      </c>
      <c r="D19" s="21" t="s">
        <v>48</v>
      </c>
      <c r="E19" s="21" t="s">
        <v>48</v>
      </c>
    </row>
    <row r="21" spans="1:5" x14ac:dyDescent="0.25">
      <c r="A21" s="16" t="s">
        <v>137</v>
      </c>
      <c r="B21" s="16" t="s">
        <v>137</v>
      </c>
      <c r="C21" s="16" t="s">
        <v>137</v>
      </c>
      <c r="D21" s="16" t="s">
        <v>137</v>
      </c>
      <c r="E21" s="16" t="s">
        <v>137</v>
      </c>
    </row>
    <row r="22" spans="1:5" x14ac:dyDescent="0.25">
      <c r="A22" s="22" t="s">
        <v>93</v>
      </c>
      <c r="B22" s="22" t="s">
        <v>93</v>
      </c>
      <c r="C22" s="22" t="s">
        <v>93</v>
      </c>
      <c r="D22" s="22" t="s">
        <v>93</v>
      </c>
      <c r="E22" s="22" t="s">
        <v>93</v>
      </c>
    </row>
    <row r="23" spans="1:5" x14ac:dyDescent="0.25">
      <c r="A23" s="8" t="s">
        <v>186</v>
      </c>
      <c r="B23" s="8" t="s">
        <v>187</v>
      </c>
      <c r="C23" s="8" t="s">
        <v>188</v>
      </c>
      <c r="D23" s="8" t="s">
        <v>189</v>
      </c>
      <c r="E23" s="8" t="s">
        <v>190</v>
      </c>
    </row>
    <row r="24" spans="1:5" ht="24.75" x14ac:dyDescent="0.25">
      <c r="A24" s="9" t="s">
        <v>191</v>
      </c>
      <c r="B24" s="9" t="s">
        <v>100</v>
      </c>
      <c r="C24" s="9" t="s">
        <v>148</v>
      </c>
      <c r="D24" s="9" t="s">
        <v>340</v>
      </c>
      <c r="E24" s="9">
        <v>1</v>
      </c>
    </row>
    <row r="25" spans="1:5" ht="24.75" x14ac:dyDescent="0.25">
      <c r="A25" s="9" t="s">
        <v>191</v>
      </c>
      <c r="B25" s="9" t="s">
        <v>100</v>
      </c>
      <c r="C25" s="9" t="s">
        <v>148</v>
      </c>
      <c r="D25" s="9" t="s">
        <v>341</v>
      </c>
      <c r="E25" s="9">
        <v>1</v>
      </c>
    </row>
    <row r="26" spans="1:5" ht="24.75" x14ac:dyDescent="0.25">
      <c r="A26" s="9" t="s">
        <v>191</v>
      </c>
      <c r="B26" s="9" t="s">
        <v>100</v>
      </c>
      <c r="C26" s="9" t="s">
        <v>148</v>
      </c>
      <c r="D26" s="9" t="s">
        <v>342</v>
      </c>
      <c r="E26" s="9">
        <v>1</v>
      </c>
    </row>
    <row r="27" spans="1:5" ht="24.75" x14ac:dyDescent="0.25">
      <c r="A27" s="9" t="s">
        <v>191</v>
      </c>
      <c r="B27" s="9" t="s">
        <v>100</v>
      </c>
      <c r="C27" s="9" t="s">
        <v>148</v>
      </c>
      <c r="D27" s="9" t="s">
        <v>343</v>
      </c>
      <c r="E27" s="9">
        <v>1</v>
      </c>
    </row>
    <row r="28" spans="1:5" ht="24.75" x14ac:dyDescent="0.25">
      <c r="A28" s="9" t="s">
        <v>191</v>
      </c>
      <c r="B28" s="9" t="s">
        <v>100</v>
      </c>
      <c r="C28" s="9" t="s">
        <v>148</v>
      </c>
      <c r="D28" s="9" t="s">
        <v>344</v>
      </c>
      <c r="E28" s="9">
        <v>1</v>
      </c>
    </row>
    <row r="29" spans="1:5" ht="24.75" x14ac:dyDescent="0.25">
      <c r="A29" s="9" t="s">
        <v>191</v>
      </c>
      <c r="B29" s="9" t="s">
        <v>100</v>
      </c>
      <c r="C29" s="9" t="s">
        <v>148</v>
      </c>
      <c r="D29" s="9" t="s">
        <v>345</v>
      </c>
      <c r="E29" s="9">
        <v>1</v>
      </c>
    </row>
    <row r="30" spans="1:5" ht="24.75" x14ac:dyDescent="0.25">
      <c r="A30" s="9" t="s">
        <v>191</v>
      </c>
      <c r="B30" s="9" t="s">
        <v>100</v>
      </c>
      <c r="C30" s="9" t="s">
        <v>148</v>
      </c>
      <c r="D30" s="9" t="s">
        <v>346</v>
      </c>
      <c r="E30" s="9">
        <v>1</v>
      </c>
    </row>
    <row r="31" spans="1:5" ht="24.75" x14ac:dyDescent="0.25">
      <c r="A31" s="9" t="s">
        <v>191</v>
      </c>
      <c r="B31" s="9" t="s">
        <v>100</v>
      </c>
      <c r="C31" s="9" t="s">
        <v>148</v>
      </c>
      <c r="D31" s="9" t="s">
        <v>347</v>
      </c>
      <c r="E31" s="9">
        <v>1</v>
      </c>
    </row>
    <row r="32" spans="1:5" x14ac:dyDescent="0.25">
      <c r="A32" s="1" t="s">
        <v>93</v>
      </c>
      <c r="B32" s="1" t="s">
        <v>93</v>
      </c>
      <c r="C32" s="1">
        <f>SUBTOTAL(103,Elements13_6_82[Elemento])</f>
        <v>8</v>
      </c>
      <c r="D32" s="1" t="s">
        <v>93</v>
      </c>
      <c r="E32" s="1">
        <f>SUBTOTAL(109,Elements13_6_82[Totais:])</f>
        <v>8</v>
      </c>
    </row>
    <row r="35" spans="1:5" x14ac:dyDescent="0.25">
      <c r="A35" s="21" t="s">
        <v>48</v>
      </c>
      <c r="B35" s="21" t="s">
        <v>48</v>
      </c>
      <c r="C35" s="21" t="s">
        <v>48</v>
      </c>
      <c r="D35" s="21" t="s">
        <v>48</v>
      </c>
      <c r="E35" s="21" t="s">
        <v>48</v>
      </c>
    </row>
    <row r="36" spans="1:5" x14ac:dyDescent="0.25">
      <c r="A36" s="21" t="s">
        <v>48</v>
      </c>
      <c r="B36" s="21" t="s">
        <v>48</v>
      </c>
      <c r="C36" s="21" t="s">
        <v>48</v>
      </c>
      <c r="D36" s="21" t="s">
        <v>48</v>
      </c>
      <c r="E36" s="21" t="s">
        <v>48</v>
      </c>
    </row>
    <row r="38" spans="1:5" x14ac:dyDescent="0.25">
      <c r="A38" s="16" t="s">
        <v>137</v>
      </c>
      <c r="B38" s="16" t="s">
        <v>137</v>
      </c>
      <c r="C38" s="16" t="s">
        <v>137</v>
      </c>
      <c r="D38" s="16" t="s">
        <v>137</v>
      </c>
      <c r="E38" s="16" t="s">
        <v>137</v>
      </c>
    </row>
    <row r="39" spans="1:5" x14ac:dyDescent="0.25">
      <c r="A39" s="22" t="s">
        <v>93</v>
      </c>
      <c r="B39" s="22" t="s">
        <v>93</v>
      </c>
      <c r="C39" s="22" t="s">
        <v>93</v>
      </c>
      <c r="D39" s="22" t="s">
        <v>93</v>
      </c>
      <c r="E39" s="22" t="s">
        <v>93</v>
      </c>
    </row>
    <row r="40" spans="1:5" x14ac:dyDescent="0.25">
      <c r="A40" s="8" t="s">
        <v>186</v>
      </c>
      <c r="B40" s="8" t="s">
        <v>187</v>
      </c>
      <c r="C40" s="8" t="s">
        <v>188</v>
      </c>
      <c r="D40" s="8" t="s">
        <v>189</v>
      </c>
      <c r="E40" s="8" t="s">
        <v>190</v>
      </c>
    </row>
    <row r="41" spans="1:5" ht="24.75" x14ac:dyDescent="0.25">
      <c r="A41" s="9" t="s">
        <v>191</v>
      </c>
      <c r="B41" s="9" t="s">
        <v>100</v>
      </c>
      <c r="C41" s="9" t="s">
        <v>149</v>
      </c>
      <c r="D41" s="9" t="s">
        <v>348</v>
      </c>
      <c r="E41" s="9">
        <v>1</v>
      </c>
    </row>
    <row r="42" spans="1:5" ht="24.75" x14ac:dyDescent="0.25">
      <c r="A42" s="9" t="s">
        <v>191</v>
      </c>
      <c r="B42" s="9" t="s">
        <v>100</v>
      </c>
      <c r="C42" s="9" t="s">
        <v>149</v>
      </c>
      <c r="D42" s="9" t="s">
        <v>349</v>
      </c>
      <c r="E42" s="9">
        <v>1</v>
      </c>
    </row>
    <row r="43" spans="1:5" ht="24.75" x14ac:dyDescent="0.25">
      <c r="A43" s="9" t="s">
        <v>191</v>
      </c>
      <c r="B43" s="9" t="s">
        <v>100</v>
      </c>
      <c r="C43" s="9" t="s">
        <v>149</v>
      </c>
      <c r="D43" s="9" t="s">
        <v>350</v>
      </c>
      <c r="E43" s="9">
        <v>1</v>
      </c>
    </row>
    <row r="44" spans="1:5" ht="24.75" x14ac:dyDescent="0.25">
      <c r="A44" s="9" t="s">
        <v>191</v>
      </c>
      <c r="B44" s="9" t="s">
        <v>100</v>
      </c>
      <c r="C44" s="9" t="s">
        <v>149</v>
      </c>
      <c r="D44" s="9" t="s">
        <v>351</v>
      </c>
      <c r="E44" s="9">
        <v>1</v>
      </c>
    </row>
    <row r="45" spans="1:5" ht="24.75" x14ac:dyDescent="0.25">
      <c r="A45" s="9" t="s">
        <v>191</v>
      </c>
      <c r="B45" s="9" t="s">
        <v>100</v>
      </c>
      <c r="C45" s="9" t="s">
        <v>149</v>
      </c>
      <c r="D45" s="9" t="s">
        <v>352</v>
      </c>
      <c r="E45" s="9">
        <v>1</v>
      </c>
    </row>
    <row r="46" spans="1:5" ht="24.75" x14ac:dyDescent="0.25">
      <c r="A46" s="9" t="s">
        <v>191</v>
      </c>
      <c r="B46" s="9" t="s">
        <v>100</v>
      </c>
      <c r="C46" s="9" t="s">
        <v>149</v>
      </c>
      <c r="D46" s="9" t="s">
        <v>353</v>
      </c>
      <c r="E46" s="9">
        <v>1</v>
      </c>
    </row>
    <row r="47" spans="1:5" ht="24.75" x14ac:dyDescent="0.25">
      <c r="A47" s="9" t="s">
        <v>191</v>
      </c>
      <c r="B47" s="9" t="s">
        <v>100</v>
      </c>
      <c r="C47" s="9" t="s">
        <v>149</v>
      </c>
      <c r="D47" s="9" t="s">
        <v>354</v>
      </c>
      <c r="E47" s="9">
        <v>1</v>
      </c>
    </row>
    <row r="48" spans="1:5" x14ac:dyDescent="0.25">
      <c r="A48" s="1" t="s">
        <v>93</v>
      </c>
      <c r="B48" s="1" t="s">
        <v>93</v>
      </c>
      <c r="C48" s="1">
        <f>SUBTOTAL(103,Elements13_6_83[Elemento])</f>
        <v>7</v>
      </c>
      <c r="D48" s="1" t="s">
        <v>93</v>
      </c>
      <c r="E48" s="1">
        <f>SUBTOTAL(109,Elements13_6_83[Totais:])</f>
        <v>7</v>
      </c>
    </row>
    <row r="51" spans="1:5" x14ac:dyDescent="0.25">
      <c r="A51" s="21" t="s">
        <v>48</v>
      </c>
      <c r="B51" s="21" t="s">
        <v>48</v>
      </c>
      <c r="C51" s="21" t="s">
        <v>48</v>
      </c>
      <c r="D51" s="21" t="s">
        <v>48</v>
      </c>
      <c r="E51" s="21" t="s">
        <v>48</v>
      </c>
    </row>
    <row r="52" spans="1:5" x14ac:dyDescent="0.25">
      <c r="A52" s="21" t="s">
        <v>48</v>
      </c>
      <c r="B52" s="21" t="s">
        <v>48</v>
      </c>
      <c r="C52" s="21" t="s">
        <v>48</v>
      </c>
      <c r="D52" s="21" t="s">
        <v>48</v>
      </c>
      <c r="E52" s="21" t="s">
        <v>48</v>
      </c>
    </row>
    <row r="54" spans="1:5" x14ac:dyDescent="0.25">
      <c r="A54" s="16" t="s">
        <v>137</v>
      </c>
      <c r="B54" s="16" t="s">
        <v>137</v>
      </c>
      <c r="C54" s="16" t="s">
        <v>137</v>
      </c>
      <c r="D54" s="16" t="s">
        <v>137</v>
      </c>
      <c r="E54" s="16" t="s">
        <v>137</v>
      </c>
    </row>
    <row r="55" spans="1:5" x14ac:dyDescent="0.25">
      <c r="A55" s="22" t="s">
        <v>93</v>
      </c>
      <c r="B55" s="22" t="s">
        <v>93</v>
      </c>
      <c r="C55" s="22" t="s">
        <v>93</v>
      </c>
      <c r="D55" s="22" t="s">
        <v>93</v>
      </c>
      <c r="E55" s="22" t="s">
        <v>93</v>
      </c>
    </row>
    <row r="56" spans="1:5" x14ac:dyDescent="0.25">
      <c r="A56" s="8" t="s">
        <v>186</v>
      </c>
      <c r="B56" s="8" t="s">
        <v>187</v>
      </c>
      <c r="C56" s="8" t="s">
        <v>188</v>
      </c>
      <c r="D56" s="8" t="s">
        <v>189</v>
      </c>
      <c r="E56" s="8" t="s">
        <v>190</v>
      </c>
    </row>
    <row r="57" spans="1:5" ht="24.75" x14ac:dyDescent="0.25">
      <c r="A57" s="9" t="s">
        <v>191</v>
      </c>
      <c r="B57" s="9" t="s">
        <v>100</v>
      </c>
      <c r="C57" s="9" t="s">
        <v>150</v>
      </c>
      <c r="D57" s="9" t="s">
        <v>355</v>
      </c>
      <c r="E57" s="9">
        <v>1</v>
      </c>
    </row>
    <row r="58" spans="1:5" ht="24.75" x14ac:dyDescent="0.25">
      <c r="A58" s="9" t="s">
        <v>191</v>
      </c>
      <c r="B58" s="9" t="s">
        <v>100</v>
      </c>
      <c r="C58" s="9" t="s">
        <v>150</v>
      </c>
      <c r="D58" s="9" t="s">
        <v>356</v>
      </c>
      <c r="E58" s="9">
        <v>1</v>
      </c>
    </row>
    <row r="59" spans="1:5" ht="24.75" x14ac:dyDescent="0.25">
      <c r="A59" s="9" t="s">
        <v>191</v>
      </c>
      <c r="B59" s="9" t="s">
        <v>100</v>
      </c>
      <c r="C59" s="9" t="s">
        <v>150</v>
      </c>
      <c r="D59" s="9" t="s">
        <v>357</v>
      </c>
      <c r="E59" s="9">
        <v>1</v>
      </c>
    </row>
    <row r="60" spans="1:5" ht="24.75" x14ac:dyDescent="0.25">
      <c r="A60" s="9" t="s">
        <v>191</v>
      </c>
      <c r="B60" s="9" t="s">
        <v>100</v>
      </c>
      <c r="C60" s="9" t="s">
        <v>150</v>
      </c>
      <c r="D60" s="9" t="s">
        <v>358</v>
      </c>
      <c r="E60" s="9">
        <v>1</v>
      </c>
    </row>
    <row r="61" spans="1:5" ht="24.75" x14ac:dyDescent="0.25">
      <c r="A61" s="9" t="s">
        <v>191</v>
      </c>
      <c r="B61" s="9" t="s">
        <v>100</v>
      </c>
      <c r="C61" s="9" t="s">
        <v>150</v>
      </c>
      <c r="D61" s="9" t="s">
        <v>359</v>
      </c>
      <c r="E61" s="9">
        <v>1</v>
      </c>
    </row>
    <row r="62" spans="1:5" ht="24.75" x14ac:dyDescent="0.25">
      <c r="A62" s="9" t="s">
        <v>191</v>
      </c>
      <c r="B62" s="9" t="s">
        <v>100</v>
      </c>
      <c r="C62" s="9" t="s">
        <v>150</v>
      </c>
      <c r="D62" s="9" t="s">
        <v>360</v>
      </c>
      <c r="E62" s="9">
        <v>1</v>
      </c>
    </row>
    <row r="63" spans="1:5" ht="24.75" x14ac:dyDescent="0.25">
      <c r="A63" s="9" t="s">
        <v>191</v>
      </c>
      <c r="B63" s="9" t="s">
        <v>100</v>
      </c>
      <c r="C63" s="9" t="s">
        <v>150</v>
      </c>
      <c r="D63" s="9" t="s">
        <v>361</v>
      </c>
      <c r="E63" s="9">
        <v>1</v>
      </c>
    </row>
    <row r="64" spans="1:5" ht="24.75" x14ac:dyDescent="0.25">
      <c r="A64" s="9" t="s">
        <v>191</v>
      </c>
      <c r="B64" s="9" t="s">
        <v>100</v>
      </c>
      <c r="C64" s="9" t="s">
        <v>150</v>
      </c>
      <c r="D64" s="9" t="s">
        <v>362</v>
      </c>
      <c r="E64" s="9">
        <v>1</v>
      </c>
    </row>
    <row r="65" spans="1:5" ht="24.75" x14ac:dyDescent="0.25">
      <c r="A65" s="9" t="s">
        <v>191</v>
      </c>
      <c r="B65" s="9" t="s">
        <v>100</v>
      </c>
      <c r="C65" s="9" t="s">
        <v>150</v>
      </c>
      <c r="D65" s="9" t="s">
        <v>363</v>
      </c>
      <c r="E65" s="9">
        <v>1</v>
      </c>
    </row>
    <row r="66" spans="1:5" ht="24.75" x14ac:dyDescent="0.25">
      <c r="A66" s="9" t="s">
        <v>191</v>
      </c>
      <c r="B66" s="9" t="s">
        <v>100</v>
      </c>
      <c r="C66" s="9" t="s">
        <v>150</v>
      </c>
      <c r="D66" s="9" t="s">
        <v>364</v>
      </c>
      <c r="E66" s="9">
        <v>1</v>
      </c>
    </row>
    <row r="67" spans="1:5" ht="24.75" x14ac:dyDescent="0.25">
      <c r="A67" s="9" t="s">
        <v>191</v>
      </c>
      <c r="B67" s="9" t="s">
        <v>100</v>
      </c>
      <c r="C67" s="9" t="s">
        <v>150</v>
      </c>
      <c r="D67" s="9" t="s">
        <v>365</v>
      </c>
      <c r="E67" s="9">
        <v>1</v>
      </c>
    </row>
    <row r="68" spans="1:5" ht="24.75" x14ac:dyDescent="0.25">
      <c r="A68" s="9" t="s">
        <v>191</v>
      </c>
      <c r="B68" s="9" t="s">
        <v>100</v>
      </c>
      <c r="C68" s="9" t="s">
        <v>150</v>
      </c>
      <c r="D68" s="9" t="s">
        <v>366</v>
      </c>
      <c r="E68" s="9">
        <v>1</v>
      </c>
    </row>
    <row r="69" spans="1:5" ht="24.75" x14ac:dyDescent="0.25">
      <c r="A69" s="9" t="s">
        <v>191</v>
      </c>
      <c r="B69" s="9" t="s">
        <v>100</v>
      </c>
      <c r="C69" s="9" t="s">
        <v>150</v>
      </c>
      <c r="D69" s="9" t="s">
        <v>367</v>
      </c>
      <c r="E69" s="9">
        <v>1</v>
      </c>
    </row>
    <row r="70" spans="1:5" ht="24.75" x14ac:dyDescent="0.25">
      <c r="A70" s="9" t="s">
        <v>191</v>
      </c>
      <c r="B70" s="9" t="s">
        <v>100</v>
      </c>
      <c r="C70" s="9" t="s">
        <v>150</v>
      </c>
      <c r="D70" s="9" t="s">
        <v>368</v>
      </c>
      <c r="E70" s="9">
        <v>1</v>
      </c>
    </row>
    <row r="71" spans="1:5" ht="24.75" x14ac:dyDescent="0.25">
      <c r="A71" s="9" t="s">
        <v>191</v>
      </c>
      <c r="B71" s="9" t="s">
        <v>100</v>
      </c>
      <c r="C71" s="9" t="s">
        <v>150</v>
      </c>
      <c r="D71" s="9" t="s">
        <v>369</v>
      </c>
      <c r="E71" s="9">
        <v>1</v>
      </c>
    </row>
    <row r="72" spans="1:5" ht="24.75" x14ac:dyDescent="0.25">
      <c r="A72" s="9" t="s">
        <v>191</v>
      </c>
      <c r="B72" s="9" t="s">
        <v>100</v>
      </c>
      <c r="C72" s="9" t="s">
        <v>150</v>
      </c>
      <c r="D72" s="9" t="s">
        <v>370</v>
      </c>
      <c r="E72" s="9">
        <v>1</v>
      </c>
    </row>
    <row r="73" spans="1:5" ht="24.75" x14ac:dyDescent="0.25">
      <c r="A73" s="9" t="s">
        <v>191</v>
      </c>
      <c r="B73" s="9" t="s">
        <v>100</v>
      </c>
      <c r="C73" s="9" t="s">
        <v>150</v>
      </c>
      <c r="D73" s="9" t="s">
        <v>371</v>
      </c>
      <c r="E73" s="9">
        <v>1</v>
      </c>
    </row>
    <row r="74" spans="1:5" ht="24.75" x14ac:dyDescent="0.25">
      <c r="A74" s="9" t="s">
        <v>191</v>
      </c>
      <c r="B74" s="9" t="s">
        <v>100</v>
      </c>
      <c r="C74" s="9" t="s">
        <v>150</v>
      </c>
      <c r="D74" s="9" t="s">
        <v>372</v>
      </c>
      <c r="E74" s="9">
        <v>1</v>
      </c>
    </row>
    <row r="75" spans="1:5" ht="24.75" x14ac:dyDescent="0.25">
      <c r="A75" s="9" t="s">
        <v>191</v>
      </c>
      <c r="B75" s="9" t="s">
        <v>100</v>
      </c>
      <c r="C75" s="9" t="s">
        <v>150</v>
      </c>
      <c r="D75" s="9" t="s">
        <v>373</v>
      </c>
      <c r="E75" s="9">
        <v>1</v>
      </c>
    </row>
    <row r="76" spans="1:5" ht="24.75" x14ac:dyDescent="0.25">
      <c r="A76" s="9" t="s">
        <v>191</v>
      </c>
      <c r="B76" s="9" t="s">
        <v>100</v>
      </c>
      <c r="C76" s="9" t="s">
        <v>150</v>
      </c>
      <c r="D76" s="9" t="s">
        <v>374</v>
      </c>
      <c r="E76" s="9">
        <v>1</v>
      </c>
    </row>
    <row r="77" spans="1:5" ht="24.75" x14ac:dyDescent="0.25">
      <c r="A77" s="9" t="s">
        <v>191</v>
      </c>
      <c r="B77" s="9" t="s">
        <v>100</v>
      </c>
      <c r="C77" s="9" t="s">
        <v>150</v>
      </c>
      <c r="D77" s="9" t="s">
        <v>375</v>
      </c>
      <c r="E77" s="9">
        <v>1</v>
      </c>
    </row>
    <row r="78" spans="1:5" ht="24.75" x14ac:dyDescent="0.25">
      <c r="A78" s="9" t="s">
        <v>191</v>
      </c>
      <c r="B78" s="9" t="s">
        <v>100</v>
      </c>
      <c r="C78" s="9" t="s">
        <v>150</v>
      </c>
      <c r="D78" s="9" t="s">
        <v>376</v>
      </c>
      <c r="E78" s="9">
        <v>1</v>
      </c>
    </row>
    <row r="79" spans="1:5" ht="24.75" x14ac:dyDescent="0.25">
      <c r="A79" s="9" t="s">
        <v>191</v>
      </c>
      <c r="B79" s="9" t="s">
        <v>100</v>
      </c>
      <c r="C79" s="9" t="s">
        <v>150</v>
      </c>
      <c r="D79" s="9" t="s">
        <v>377</v>
      </c>
      <c r="E79" s="9">
        <v>1</v>
      </c>
    </row>
    <row r="80" spans="1:5" ht="24.75" x14ac:dyDescent="0.25">
      <c r="A80" s="9" t="s">
        <v>191</v>
      </c>
      <c r="B80" s="9" t="s">
        <v>100</v>
      </c>
      <c r="C80" s="9" t="s">
        <v>150</v>
      </c>
      <c r="D80" s="9" t="s">
        <v>378</v>
      </c>
      <c r="E80" s="9">
        <v>1</v>
      </c>
    </row>
    <row r="81" spans="1:5" ht="24.75" x14ac:dyDescent="0.25">
      <c r="A81" s="9" t="s">
        <v>191</v>
      </c>
      <c r="B81" s="9" t="s">
        <v>100</v>
      </c>
      <c r="C81" s="9" t="s">
        <v>150</v>
      </c>
      <c r="D81" s="9" t="s">
        <v>379</v>
      </c>
      <c r="E81" s="9">
        <v>1</v>
      </c>
    </row>
    <row r="82" spans="1:5" ht="24.75" x14ac:dyDescent="0.25">
      <c r="A82" s="9" t="s">
        <v>191</v>
      </c>
      <c r="B82" s="9" t="s">
        <v>100</v>
      </c>
      <c r="C82" s="9" t="s">
        <v>150</v>
      </c>
      <c r="D82" s="9" t="s">
        <v>380</v>
      </c>
      <c r="E82" s="9">
        <v>1</v>
      </c>
    </row>
    <row r="83" spans="1:5" x14ac:dyDescent="0.25">
      <c r="A83" s="1" t="s">
        <v>93</v>
      </c>
      <c r="B83" s="1" t="s">
        <v>93</v>
      </c>
      <c r="C83" s="1">
        <f>SUBTOTAL(103,Elements13_6_84[Elemento])</f>
        <v>26</v>
      </c>
      <c r="D83" s="1" t="s">
        <v>93</v>
      </c>
      <c r="E83" s="1">
        <f>SUBTOTAL(109,Elements13_6_84[Totais:])</f>
        <v>26</v>
      </c>
    </row>
    <row r="86" spans="1:5" x14ac:dyDescent="0.25">
      <c r="A86" s="21" t="s">
        <v>48</v>
      </c>
      <c r="B86" s="21" t="s">
        <v>48</v>
      </c>
      <c r="C86" s="21" t="s">
        <v>48</v>
      </c>
      <c r="D86" s="21" t="s">
        <v>48</v>
      </c>
      <c r="E86" s="21" t="s">
        <v>48</v>
      </c>
    </row>
    <row r="87" spans="1:5" x14ac:dyDescent="0.25">
      <c r="A87" s="21" t="s">
        <v>48</v>
      </c>
      <c r="B87" s="21" t="s">
        <v>48</v>
      </c>
      <c r="C87" s="21" t="s">
        <v>48</v>
      </c>
      <c r="D87" s="21" t="s">
        <v>48</v>
      </c>
      <c r="E87" s="21" t="s">
        <v>48</v>
      </c>
    </row>
    <row r="89" spans="1:5" x14ac:dyDescent="0.25">
      <c r="A89" s="16" t="s">
        <v>137</v>
      </c>
      <c r="B89" s="16" t="s">
        <v>137</v>
      </c>
      <c r="C89" s="16" t="s">
        <v>137</v>
      </c>
      <c r="D89" s="16" t="s">
        <v>137</v>
      </c>
      <c r="E89" s="16" t="s">
        <v>137</v>
      </c>
    </row>
    <row r="90" spans="1:5" x14ac:dyDescent="0.25">
      <c r="A90" s="22" t="s">
        <v>93</v>
      </c>
      <c r="B90" s="22" t="s">
        <v>93</v>
      </c>
      <c r="C90" s="22" t="s">
        <v>93</v>
      </c>
      <c r="D90" s="22" t="s">
        <v>93</v>
      </c>
      <c r="E90" s="22" t="s">
        <v>93</v>
      </c>
    </row>
    <row r="91" spans="1:5" x14ac:dyDescent="0.25">
      <c r="A91" s="8" t="s">
        <v>186</v>
      </c>
      <c r="B91" s="8" t="s">
        <v>187</v>
      </c>
      <c r="C91" s="8" t="s">
        <v>188</v>
      </c>
      <c r="D91" s="8" t="s">
        <v>189</v>
      </c>
      <c r="E91" s="8" t="s">
        <v>190</v>
      </c>
    </row>
    <row r="92" spans="1:5" ht="24.75" x14ac:dyDescent="0.25">
      <c r="A92" s="9" t="s">
        <v>191</v>
      </c>
      <c r="B92" s="9" t="s">
        <v>100</v>
      </c>
      <c r="C92" s="9" t="s">
        <v>151</v>
      </c>
      <c r="D92" s="9" t="s">
        <v>381</v>
      </c>
      <c r="E92" s="9">
        <v>1</v>
      </c>
    </row>
    <row r="93" spans="1:5" ht="24.75" x14ac:dyDescent="0.25">
      <c r="A93" s="9" t="s">
        <v>191</v>
      </c>
      <c r="B93" s="9" t="s">
        <v>100</v>
      </c>
      <c r="C93" s="9" t="s">
        <v>151</v>
      </c>
      <c r="D93" s="9" t="s">
        <v>382</v>
      </c>
      <c r="E93" s="9">
        <v>1</v>
      </c>
    </row>
    <row r="94" spans="1:5" ht="24.75" x14ac:dyDescent="0.25">
      <c r="A94" s="9" t="s">
        <v>191</v>
      </c>
      <c r="B94" s="9" t="s">
        <v>100</v>
      </c>
      <c r="C94" s="9" t="s">
        <v>151</v>
      </c>
      <c r="D94" s="9" t="s">
        <v>383</v>
      </c>
      <c r="E94" s="9">
        <v>1</v>
      </c>
    </row>
    <row r="95" spans="1:5" ht="24.75" x14ac:dyDescent="0.25">
      <c r="A95" s="9" t="s">
        <v>191</v>
      </c>
      <c r="B95" s="9" t="s">
        <v>100</v>
      </c>
      <c r="C95" s="9" t="s">
        <v>151</v>
      </c>
      <c r="D95" s="9" t="s">
        <v>384</v>
      </c>
      <c r="E95" s="9">
        <v>1</v>
      </c>
    </row>
    <row r="96" spans="1:5" ht="24.75" x14ac:dyDescent="0.25">
      <c r="A96" s="9" t="s">
        <v>191</v>
      </c>
      <c r="B96" s="9" t="s">
        <v>100</v>
      </c>
      <c r="C96" s="9" t="s">
        <v>151</v>
      </c>
      <c r="D96" s="9" t="s">
        <v>385</v>
      </c>
      <c r="E96" s="9">
        <v>1</v>
      </c>
    </row>
    <row r="97" spans="1:5" ht="24.75" x14ac:dyDescent="0.25">
      <c r="A97" s="9" t="s">
        <v>191</v>
      </c>
      <c r="B97" s="9" t="s">
        <v>100</v>
      </c>
      <c r="C97" s="9" t="s">
        <v>151</v>
      </c>
      <c r="D97" s="9" t="s">
        <v>386</v>
      </c>
      <c r="E97" s="9">
        <v>1</v>
      </c>
    </row>
    <row r="98" spans="1:5" ht="24.75" x14ac:dyDescent="0.25">
      <c r="A98" s="9" t="s">
        <v>191</v>
      </c>
      <c r="B98" s="9" t="s">
        <v>100</v>
      </c>
      <c r="C98" s="9" t="s">
        <v>151</v>
      </c>
      <c r="D98" s="9" t="s">
        <v>387</v>
      </c>
      <c r="E98" s="9">
        <v>1</v>
      </c>
    </row>
    <row r="99" spans="1:5" ht="24.75" x14ac:dyDescent="0.25">
      <c r="A99" s="9" t="s">
        <v>191</v>
      </c>
      <c r="B99" s="9" t="s">
        <v>100</v>
      </c>
      <c r="C99" s="9" t="s">
        <v>151</v>
      </c>
      <c r="D99" s="9" t="s">
        <v>388</v>
      </c>
      <c r="E99" s="9">
        <v>1</v>
      </c>
    </row>
    <row r="100" spans="1:5" ht="24.75" x14ac:dyDescent="0.25">
      <c r="A100" s="9" t="s">
        <v>191</v>
      </c>
      <c r="B100" s="9" t="s">
        <v>100</v>
      </c>
      <c r="C100" s="9" t="s">
        <v>151</v>
      </c>
      <c r="D100" s="9" t="s">
        <v>389</v>
      </c>
      <c r="E100" s="9">
        <v>1</v>
      </c>
    </row>
    <row r="101" spans="1:5" x14ac:dyDescent="0.25">
      <c r="A101" s="1" t="s">
        <v>93</v>
      </c>
      <c r="B101" s="1" t="s">
        <v>93</v>
      </c>
      <c r="C101" s="1">
        <f>SUBTOTAL(103,Elements13_6_85[Elemento])</f>
        <v>9</v>
      </c>
      <c r="D101" s="1" t="s">
        <v>93</v>
      </c>
      <c r="E101" s="1">
        <f>SUBTOTAL(109,Elements13_6_85[Totais:])</f>
        <v>9</v>
      </c>
    </row>
    <row r="104" spans="1:5" x14ac:dyDescent="0.25">
      <c r="A104" s="21" t="s">
        <v>48</v>
      </c>
      <c r="B104" s="21" t="s">
        <v>48</v>
      </c>
      <c r="C104" s="21" t="s">
        <v>48</v>
      </c>
      <c r="D104" s="21" t="s">
        <v>48</v>
      </c>
      <c r="E104" s="21" t="s">
        <v>48</v>
      </c>
    </row>
    <row r="105" spans="1:5" x14ac:dyDescent="0.25">
      <c r="A105" s="21" t="s">
        <v>48</v>
      </c>
      <c r="B105" s="21" t="s">
        <v>48</v>
      </c>
      <c r="C105" s="21" t="s">
        <v>48</v>
      </c>
      <c r="D105" s="21" t="s">
        <v>48</v>
      </c>
      <c r="E105" s="21" t="s">
        <v>48</v>
      </c>
    </row>
    <row r="107" spans="1:5" x14ac:dyDescent="0.25">
      <c r="A107" s="16" t="s">
        <v>137</v>
      </c>
      <c r="B107" s="16" t="s">
        <v>137</v>
      </c>
      <c r="C107" s="16" t="s">
        <v>137</v>
      </c>
      <c r="D107" s="16" t="s">
        <v>137</v>
      </c>
      <c r="E107" s="16" t="s">
        <v>137</v>
      </c>
    </row>
    <row r="108" spans="1:5" x14ac:dyDescent="0.25">
      <c r="A108" s="22" t="s">
        <v>93</v>
      </c>
      <c r="B108" s="22" t="s">
        <v>93</v>
      </c>
      <c r="C108" s="22" t="s">
        <v>93</v>
      </c>
      <c r="D108" s="22" t="s">
        <v>93</v>
      </c>
      <c r="E108" s="22" t="s">
        <v>93</v>
      </c>
    </row>
    <row r="109" spans="1:5" x14ac:dyDescent="0.25">
      <c r="A109" s="8" t="s">
        <v>186</v>
      </c>
      <c r="B109" s="8" t="s">
        <v>187</v>
      </c>
      <c r="C109" s="8" t="s">
        <v>188</v>
      </c>
      <c r="D109" s="8" t="s">
        <v>189</v>
      </c>
      <c r="E109" s="8" t="s">
        <v>190</v>
      </c>
    </row>
    <row r="110" spans="1:5" ht="24.75" x14ac:dyDescent="0.25">
      <c r="A110" s="9" t="s">
        <v>191</v>
      </c>
      <c r="B110" s="9" t="s">
        <v>100</v>
      </c>
      <c r="C110" s="9" t="s">
        <v>152</v>
      </c>
      <c r="D110" s="9" t="s">
        <v>390</v>
      </c>
      <c r="E110" s="9">
        <v>1</v>
      </c>
    </row>
    <row r="111" spans="1:5" ht="24.75" x14ac:dyDescent="0.25">
      <c r="A111" s="9" t="s">
        <v>191</v>
      </c>
      <c r="B111" s="9" t="s">
        <v>100</v>
      </c>
      <c r="C111" s="9" t="s">
        <v>152</v>
      </c>
      <c r="D111" s="9" t="s">
        <v>391</v>
      </c>
      <c r="E111" s="9">
        <v>1</v>
      </c>
    </row>
    <row r="112" spans="1:5" ht="24.75" x14ac:dyDescent="0.25">
      <c r="A112" s="9" t="s">
        <v>191</v>
      </c>
      <c r="B112" s="9" t="s">
        <v>100</v>
      </c>
      <c r="C112" s="9" t="s">
        <v>152</v>
      </c>
      <c r="D112" s="9" t="s">
        <v>392</v>
      </c>
      <c r="E112" s="9">
        <v>1</v>
      </c>
    </row>
    <row r="113" spans="1:5" ht="24.75" x14ac:dyDescent="0.25">
      <c r="A113" s="9" t="s">
        <v>191</v>
      </c>
      <c r="B113" s="9" t="s">
        <v>100</v>
      </c>
      <c r="C113" s="9" t="s">
        <v>152</v>
      </c>
      <c r="D113" s="9" t="s">
        <v>393</v>
      </c>
      <c r="E113" s="9">
        <v>1</v>
      </c>
    </row>
    <row r="114" spans="1:5" ht="24.75" x14ac:dyDescent="0.25">
      <c r="A114" s="9" t="s">
        <v>191</v>
      </c>
      <c r="B114" s="9" t="s">
        <v>100</v>
      </c>
      <c r="C114" s="9" t="s">
        <v>152</v>
      </c>
      <c r="D114" s="9" t="s">
        <v>394</v>
      </c>
      <c r="E114" s="9">
        <v>1</v>
      </c>
    </row>
    <row r="115" spans="1:5" ht="24.75" x14ac:dyDescent="0.25">
      <c r="A115" s="9" t="s">
        <v>191</v>
      </c>
      <c r="B115" s="9" t="s">
        <v>100</v>
      </c>
      <c r="C115" s="9" t="s">
        <v>152</v>
      </c>
      <c r="D115" s="9" t="s">
        <v>395</v>
      </c>
      <c r="E115" s="9">
        <v>1</v>
      </c>
    </row>
    <row r="116" spans="1:5" ht="24.75" x14ac:dyDescent="0.25">
      <c r="A116" s="9" t="s">
        <v>191</v>
      </c>
      <c r="B116" s="9" t="s">
        <v>100</v>
      </c>
      <c r="C116" s="9" t="s">
        <v>152</v>
      </c>
      <c r="D116" s="9" t="s">
        <v>396</v>
      </c>
      <c r="E116" s="9">
        <v>1</v>
      </c>
    </row>
    <row r="117" spans="1:5" ht="24.75" x14ac:dyDescent="0.25">
      <c r="A117" s="9" t="s">
        <v>191</v>
      </c>
      <c r="B117" s="9" t="s">
        <v>100</v>
      </c>
      <c r="C117" s="9" t="s">
        <v>152</v>
      </c>
      <c r="D117" s="9" t="s">
        <v>397</v>
      </c>
      <c r="E117" s="9">
        <v>1</v>
      </c>
    </row>
    <row r="118" spans="1:5" ht="24.75" x14ac:dyDescent="0.25">
      <c r="A118" s="9" t="s">
        <v>191</v>
      </c>
      <c r="B118" s="9" t="s">
        <v>100</v>
      </c>
      <c r="C118" s="9" t="s">
        <v>152</v>
      </c>
      <c r="D118" s="9" t="s">
        <v>398</v>
      </c>
      <c r="E118" s="9">
        <v>1</v>
      </c>
    </row>
    <row r="119" spans="1:5" x14ac:dyDescent="0.25">
      <c r="A119" s="1" t="s">
        <v>93</v>
      </c>
      <c r="B119" s="1" t="s">
        <v>93</v>
      </c>
      <c r="C119" s="1">
        <f>SUBTOTAL(103,Elements13_6_86[Elemento])</f>
        <v>9</v>
      </c>
      <c r="D119" s="1" t="s">
        <v>93</v>
      </c>
      <c r="E119" s="1">
        <f>SUBTOTAL(109,Elements13_6_86[Totais:])</f>
        <v>9</v>
      </c>
    </row>
    <row r="122" spans="1:5" x14ac:dyDescent="0.25">
      <c r="A122" s="21" t="s">
        <v>48</v>
      </c>
      <c r="B122" s="21" t="s">
        <v>48</v>
      </c>
      <c r="C122" s="21" t="s">
        <v>48</v>
      </c>
      <c r="D122" s="21" t="s">
        <v>48</v>
      </c>
      <c r="E122" s="21" t="s">
        <v>48</v>
      </c>
    </row>
    <row r="123" spans="1:5" x14ac:dyDescent="0.25">
      <c r="A123" s="21" t="s">
        <v>48</v>
      </c>
      <c r="B123" s="21" t="s">
        <v>48</v>
      </c>
      <c r="C123" s="21" t="s">
        <v>48</v>
      </c>
      <c r="D123" s="21" t="s">
        <v>48</v>
      </c>
      <c r="E123" s="21" t="s">
        <v>48</v>
      </c>
    </row>
    <row r="125" spans="1:5" x14ac:dyDescent="0.25">
      <c r="A125" s="16" t="s">
        <v>137</v>
      </c>
      <c r="B125" s="16" t="s">
        <v>137</v>
      </c>
      <c r="C125" s="16" t="s">
        <v>137</v>
      </c>
      <c r="D125" s="16" t="s">
        <v>137</v>
      </c>
      <c r="E125" s="16" t="s">
        <v>137</v>
      </c>
    </row>
    <row r="126" spans="1:5" x14ac:dyDescent="0.25">
      <c r="A126" s="22" t="s">
        <v>93</v>
      </c>
      <c r="B126" s="22" t="s">
        <v>93</v>
      </c>
      <c r="C126" s="22" t="s">
        <v>93</v>
      </c>
      <c r="D126" s="22" t="s">
        <v>93</v>
      </c>
      <c r="E126" s="22" t="s">
        <v>93</v>
      </c>
    </row>
    <row r="127" spans="1:5" x14ac:dyDescent="0.25">
      <c r="A127" s="8" t="s">
        <v>186</v>
      </c>
      <c r="B127" s="8" t="s">
        <v>187</v>
      </c>
      <c r="C127" s="8" t="s">
        <v>188</v>
      </c>
      <c r="D127" s="8" t="s">
        <v>189</v>
      </c>
      <c r="E127" s="8" t="s">
        <v>190</v>
      </c>
    </row>
    <row r="128" spans="1:5" ht="24.75" x14ac:dyDescent="0.25">
      <c r="A128" s="9" t="s">
        <v>191</v>
      </c>
      <c r="B128" s="9" t="s">
        <v>100</v>
      </c>
      <c r="C128" s="9" t="s">
        <v>153</v>
      </c>
      <c r="D128" s="9" t="s">
        <v>399</v>
      </c>
      <c r="E128" s="9">
        <v>1</v>
      </c>
    </row>
    <row r="129" spans="1:5" ht="24.75" x14ac:dyDescent="0.25">
      <c r="A129" s="9" t="s">
        <v>191</v>
      </c>
      <c r="B129" s="9" t="s">
        <v>100</v>
      </c>
      <c r="C129" s="9" t="s">
        <v>153</v>
      </c>
      <c r="D129" s="9" t="s">
        <v>400</v>
      </c>
      <c r="E129" s="9">
        <v>1</v>
      </c>
    </row>
    <row r="130" spans="1:5" x14ac:dyDescent="0.25">
      <c r="A130" s="1" t="s">
        <v>93</v>
      </c>
      <c r="B130" s="1" t="s">
        <v>93</v>
      </c>
      <c r="C130" s="1">
        <f>SUBTOTAL(103,Elements13_6_87[Elemento])</f>
        <v>2</v>
      </c>
      <c r="D130" s="1" t="s">
        <v>93</v>
      </c>
      <c r="E130" s="1">
        <f>SUBTOTAL(109,Elements13_6_87[Totais:])</f>
        <v>2</v>
      </c>
    </row>
    <row r="133" spans="1:5" x14ac:dyDescent="0.25">
      <c r="A133" s="21" t="s">
        <v>48</v>
      </c>
      <c r="B133" s="21" t="s">
        <v>48</v>
      </c>
      <c r="C133" s="21" t="s">
        <v>48</v>
      </c>
      <c r="D133" s="21" t="s">
        <v>48</v>
      </c>
      <c r="E133" s="21" t="s">
        <v>48</v>
      </c>
    </row>
    <row r="134" spans="1:5" x14ac:dyDescent="0.25">
      <c r="A134" s="21" t="s">
        <v>48</v>
      </c>
      <c r="B134" s="21" t="s">
        <v>48</v>
      </c>
      <c r="C134" s="21" t="s">
        <v>48</v>
      </c>
      <c r="D134" s="21" t="s">
        <v>48</v>
      </c>
      <c r="E134" s="21" t="s">
        <v>48</v>
      </c>
    </row>
    <row r="136" spans="1:5" x14ac:dyDescent="0.25">
      <c r="A136" s="16" t="s">
        <v>137</v>
      </c>
      <c r="B136" s="16" t="s">
        <v>137</v>
      </c>
      <c r="C136" s="16" t="s">
        <v>137</v>
      </c>
      <c r="D136" s="16" t="s">
        <v>137</v>
      </c>
      <c r="E136" s="16" t="s">
        <v>137</v>
      </c>
    </row>
    <row r="137" spans="1:5" x14ac:dyDescent="0.25">
      <c r="A137" s="22" t="s">
        <v>93</v>
      </c>
      <c r="B137" s="22" t="s">
        <v>93</v>
      </c>
      <c r="C137" s="22" t="s">
        <v>93</v>
      </c>
      <c r="D137" s="22" t="s">
        <v>93</v>
      </c>
      <c r="E137" s="22" t="s">
        <v>93</v>
      </c>
    </row>
    <row r="138" spans="1:5" x14ac:dyDescent="0.25">
      <c r="A138" s="8" t="s">
        <v>186</v>
      </c>
      <c r="B138" s="8" t="s">
        <v>187</v>
      </c>
      <c r="C138" s="8" t="s">
        <v>188</v>
      </c>
      <c r="D138" s="8" t="s">
        <v>189</v>
      </c>
      <c r="E138" s="8" t="s">
        <v>190</v>
      </c>
    </row>
    <row r="139" spans="1:5" ht="24.75" x14ac:dyDescent="0.25">
      <c r="A139" s="9" t="s">
        <v>191</v>
      </c>
      <c r="B139" s="9" t="s">
        <v>100</v>
      </c>
      <c r="C139" s="9" t="s">
        <v>154</v>
      </c>
      <c r="D139" s="9" t="s">
        <v>401</v>
      </c>
      <c r="E139" s="9">
        <v>1</v>
      </c>
    </row>
    <row r="140" spans="1:5" x14ac:dyDescent="0.25">
      <c r="A140" s="1" t="s">
        <v>93</v>
      </c>
      <c r="B140" s="1" t="s">
        <v>93</v>
      </c>
      <c r="C140" s="1">
        <f>SUBTOTAL(103,Elements13_6_88[Elemento])</f>
        <v>1</v>
      </c>
      <c r="D140" s="1" t="s">
        <v>93</v>
      </c>
      <c r="E140" s="1">
        <f>SUBTOTAL(109,Elements13_6_88[Totais:])</f>
        <v>1</v>
      </c>
    </row>
    <row r="143" spans="1:5" x14ac:dyDescent="0.25">
      <c r="A143" s="21" t="s">
        <v>48</v>
      </c>
      <c r="B143" s="21" t="s">
        <v>48</v>
      </c>
      <c r="C143" s="21" t="s">
        <v>48</v>
      </c>
      <c r="D143" s="21" t="s">
        <v>48</v>
      </c>
      <c r="E143" s="21" t="s">
        <v>48</v>
      </c>
    </row>
    <row r="144" spans="1:5" x14ac:dyDescent="0.25">
      <c r="A144" s="21" t="s">
        <v>48</v>
      </c>
      <c r="B144" s="21" t="s">
        <v>48</v>
      </c>
      <c r="C144" s="21" t="s">
        <v>48</v>
      </c>
      <c r="D144" s="21" t="s">
        <v>48</v>
      </c>
      <c r="E144" s="21" t="s">
        <v>48</v>
      </c>
    </row>
    <row r="146" spans="1:5" x14ac:dyDescent="0.25">
      <c r="A146" s="16" t="s">
        <v>137</v>
      </c>
      <c r="B146" s="16" t="s">
        <v>137</v>
      </c>
      <c r="C146" s="16" t="s">
        <v>137</v>
      </c>
      <c r="D146" s="16" t="s">
        <v>137</v>
      </c>
      <c r="E146" s="16" t="s">
        <v>137</v>
      </c>
    </row>
    <row r="147" spans="1:5" x14ac:dyDescent="0.25">
      <c r="A147" s="22" t="s">
        <v>93</v>
      </c>
      <c r="B147" s="22" t="s">
        <v>93</v>
      </c>
      <c r="C147" s="22" t="s">
        <v>93</v>
      </c>
      <c r="D147" s="22" t="s">
        <v>93</v>
      </c>
      <c r="E147" s="22" t="s">
        <v>93</v>
      </c>
    </row>
    <row r="148" spans="1:5" x14ac:dyDescent="0.25">
      <c r="A148" s="8" t="s">
        <v>186</v>
      </c>
      <c r="B148" s="8" t="s">
        <v>187</v>
      </c>
      <c r="C148" s="8" t="s">
        <v>188</v>
      </c>
      <c r="D148" s="8" t="s">
        <v>189</v>
      </c>
      <c r="E148" s="8" t="s">
        <v>190</v>
      </c>
    </row>
    <row r="149" spans="1:5" ht="24.75" x14ac:dyDescent="0.25">
      <c r="A149" s="9" t="s">
        <v>191</v>
      </c>
      <c r="B149" s="9" t="s">
        <v>100</v>
      </c>
      <c r="C149" s="9" t="s">
        <v>155</v>
      </c>
      <c r="D149" s="9" t="s">
        <v>402</v>
      </c>
      <c r="E149" s="9">
        <v>1</v>
      </c>
    </row>
    <row r="150" spans="1:5" x14ac:dyDescent="0.25">
      <c r="A150" s="1" t="s">
        <v>93</v>
      </c>
      <c r="B150" s="1" t="s">
        <v>93</v>
      </c>
      <c r="C150" s="1">
        <f>SUBTOTAL(103,Elements13_6_89[Elemento])</f>
        <v>1</v>
      </c>
      <c r="D150" s="1" t="s">
        <v>93</v>
      </c>
      <c r="E150" s="1">
        <f>SUBTOTAL(109,Elements13_6_89[Totais:])</f>
        <v>1</v>
      </c>
    </row>
    <row r="153" spans="1:5" x14ac:dyDescent="0.25">
      <c r="A153" s="21" t="s">
        <v>48</v>
      </c>
      <c r="B153" s="21" t="s">
        <v>48</v>
      </c>
      <c r="C153" s="21" t="s">
        <v>48</v>
      </c>
      <c r="D153" s="21" t="s">
        <v>48</v>
      </c>
      <c r="E153" s="21" t="s">
        <v>48</v>
      </c>
    </row>
    <row r="154" spans="1:5" x14ac:dyDescent="0.25">
      <c r="A154" s="21" t="s">
        <v>48</v>
      </c>
      <c r="B154" s="21" t="s">
        <v>48</v>
      </c>
      <c r="C154" s="21" t="s">
        <v>48</v>
      </c>
      <c r="D154" s="21" t="s">
        <v>48</v>
      </c>
      <c r="E154" s="21" t="s">
        <v>48</v>
      </c>
    </row>
    <row r="156" spans="1:5" x14ac:dyDescent="0.25">
      <c r="A156" s="16" t="s">
        <v>137</v>
      </c>
      <c r="B156" s="16" t="s">
        <v>137</v>
      </c>
      <c r="C156" s="16" t="s">
        <v>137</v>
      </c>
      <c r="D156" s="16" t="s">
        <v>137</v>
      </c>
      <c r="E156" s="16" t="s">
        <v>137</v>
      </c>
    </row>
    <row r="157" spans="1:5" x14ac:dyDescent="0.25">
      <c r="A157" s="22" t="s">
        <v>93</v>
      </c>
      <c r="B157" s="22" t="s">
        <v>93</v>
      </c>
      <c r="C157" s="22" t="s">
        <v>93</v>
      </c>
      <c r="D157" s="22" t="s">
        <v>93</v>
      </c>
      <c r="E157" s="22" t="s">
        <v>93</v>
      </c>
    </row>
    <row r="158" spans="1:5" x14ac:dyDescent="0.25">
      <c r="A158" s="8" t="s">
        <v>186</v>
      </c>
      <c r="B158" s="8" t="s">
        <v>187</v>
      </c>
      <c r="C158" s="8" t="s">
        <v>188</v>
      </c>
      <c r="D158" s="8" t="s">
        <v>189</v>
      </c>
      <c r="E158" s="8" t="s">
        <v>190</v>
      </c>
    </row>
    <row r="159" spans="1:5" ht="24.75" x14ac:dyDescent="0.25">
      <c r="A159" s="9" t="s">
        <v>191</v>
      </c>
      <c r="B159" s="9" t="s">
        <v>100</v>
      </c>
      <c r="C159" s="9" t="s">
        <v>156</v>
      </c>
      <c r="D159" s="9" t="s">
        <v>403</v>
      </c>
      <c r="E159" s="9">
        <v>1</v>
      </c>
    </row>
    <row r="160" spans="1:5" x14ac:dyDescent="0.25">
      <c r="A160" s="1" t="s">
        <v>93</v>
      </c>
      <c r="B160" s="1" t="s">
        <v>93</v>
      </c>
      <c r="C160" s="1">
        <f>SUBTOTAL(103,Elements13_6_810[Elemento])</f>
        <v>1</v>
      </c>
      <c r="D160" s="1" t="s">
        <v>93</v>
      </c>
      <c r="E160" s="1">
        <f>SUBTOTAL(109,Elements13_6_810[Totais:])</f>
        <v>1</v>
      </c>
    </row>
  </sheetData>
  <mergeCells count="30">
    <mergeCell ref="A146:E146"/>
    <mergeCell ref="A147:E147"/>
    <mergeCell ref="A153:E154"/>
    <mergeCell ref="A156:E156"/>
    <mergeCell ref="A157:E157"/>
    <mergeCell ref="A126:E126"/>
    <mergeCell ref="A133:E134"/>
    <mergeCell ref="A136:E136"/>
    <mergeCell ref="A137:E137"/>
    <mergeCell ref="A143:E144"/>
    <mergeCell ref="A104:E105"/>
    <mergeCell ref="A107:E107"/>
    <mergeCell ref="A108:E108"/>
    <mergeCell ref="A122:E123"/>
    <mergeCell ref="A125:E125"/>
    <mergeCell ref="A54:E54"/>
    <mergeCell ref="A55:E55"/>
    <mergeCell ref="A86:E87"/>
    <mergeCell ref="A89:E89"/>
    <mergeCell ref="A90:E90"/>
    <mergeCell ref="A22:E22"/>
    <mergeCell ref="A35:E36"/>
    <mergeCell ref="A38:E38"/>
    <mergeCell ref="A39:E39"/>
    <mergeCell ref="A51:E52"/>
    <mergeCell ref="A1:E2"/>
    <mergeCell ref="A4:E4"/>
    <mergeCell ref="A5:E5"/>
    <mergeCell ref="A18:E19"/>
    <mergeCell ref="A21:E21"/>
  </mergeCells>
  <hyperlinks>
    <hyperlink ref="A1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00000000}"/>
    <hyperlink ref="B1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01000000}"/>
    <hyperlink ref="C1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02000000}"/>
    <hyperlink ref="D1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03000000}"/>
    <hyperlink ref="E1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04000000}"/>
    <hyperlink ref="A2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05000000}"/>
    <hyperlink ref="B2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06000000}"/>
    <hyperlink ref="C2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07000000}"/>
    <hyperlink ref="D2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08000000}"/>
    <hyperlink ref="E2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09000000}"/>
    <hyperlink ref="A4" location="'13.6.8'!A1" display="Modelos genéricos (Altura da placa)" xr:uid="{00000000-0004-0000-1B00-00000A000000}"/>
    <hyperlink ref="B4" location="'13.6.8'!A1" display="Modelos genéricos (Altura da placa)" xr:uid="{00000000-0004-0000-1B00-00000B000000}"/>
    <hyperlink ref="C4" location="'13.6.8'!A1" display="Modelos genéricos (Altura da placa)" xr:uid="{00000000-0004-0000-1B00-00000C000000}"/>
    <hyperlink ref="D4" location="'13.6.8'!A1" display="Modelos genéricos (Altura da placa)" xr:uid="{00000000-0004-0000-1B00-00000D000000}"/>
    <hyperlink ref="E4" location="'13.6.8'!A1" display="Modelos genéricos (Altura da placa)" xr:uid="{00000000-0004-0000-1B00-00000E000000}"/>
    <hyperlink ref="A18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0F000000}"/>
    <hyperlink ref="B18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10000000}"/>
    <hyperlink ref="C18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11000000}"/>
    <hyperlink ref="D18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12000000}"/>
    <hyperlink ref="E18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13000000}"/>
    <hyperlink ref="A19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14000000}"/>
    <hyperlink ref="B19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15000000}"/>
    <hyperlink ref="C19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16000000}"/>
    <hyperlink ref="D19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17000000}"/>
    <hyperlink ref="E19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18000000}"/>
    <hyperlink ref="A21" location="'13.6.8'!A1" display="Modelos genéricos (Altura da placa)" xr:uid="{00000000-0004-0000-1B00-000019000000}"/>
    <hyperlink ref="B21" location="'13.6.8'!A1" display="Modelos genéricos (Altura da placa)" xr:uid="{00000000-0004-0000-1B00-00001A000000}"/>
    <hyperlink ref="C21" location="'13.6.8'!A1" display="Modelos genéricos (Altura da placa)" xr:uid="{00000000-0004-0000-1B00-00001B000000}"/>
    <hyperlink ref="D21" location="'13.6.8'!A1" display="Modelos genéricos (Altura da placa)" xr:uid="{00000000-0004-0000-1B00-00001C000000}"/>
    <hyperlink ref="E21" location="'13.6.8'!A1" display="Modelos genéricos (Altura da placa)" xr:uid="{00000000-0004-0000-1B00-00001D000000}"/>
    <hyperlink ref="A35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1E000000}"/>
    <hyperlink ref="B35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1F000000}"/>
    <hyperlink ref="C35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20000000}"/>
    <hyperlink ref="D35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21000000}"/>
    <hyperlink ref="E35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22000000}"/>
    <hyperlink ref="A36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23000000}"/>
    <hyperlink ref="B36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24000000}"/>
    <hyperlink ref="C36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25000000}"/>
    <hyperlink ref="D36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26000000}"/>
    <hyperlink ref="E36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27000000}"/>
    <hyperlink ref="A38" location="'13.6.8'!A1" display="Modelos genéricos (Altura da placa)" xr:uid="{00000000-0004-0000-1B00-000028000000}"/>
    <hyperlink ref="B38" location="'13.6.8'!A1" display="Modelos genéricos (Altura da placa)" xr:uid="{00000000-0004-0000-1B00-000029000000}"/>
    <hyperlink ref="C38" location="'13.6.8'!A1" display="Modelos genéricos (Altura da placa)" xr:uid="{00000000-0004-0000-1B00-00002A000000}"/>
    <hyperlink ref="D38" location="'13.6.8'!A1" display="Modelos genéricos (Altura da placa)" xr:uid="{00000000-0004-0000-1B00-00002B000000}"/>
    <hyperlink ref="E38" location="'13.6.8'!A1" display="Modelos genéricos (Altura da placa)" xr:uid="{00000000-0004-0000-1B00-00002C000000}"/>
    <hyperlink ref="A51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2D000000}"/>
    <hyperlink ref="B51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2E000000}"/>
    <hyperlink ref="C51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2F000000}"/>
    <hyperlink ref="D51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30000000}"/>
    <hyperlink ref="E51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31000000}"/>
    <hyperlink ref="A52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32000000}"/>
    <hyperlink ref="B52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33000000}"/>
    <hyperlink ref="C52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34000000}"/>
    <hyperlink ref="D52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35000000}"/>
    <hyperlink ref="E52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36000000}"/>
    <hyperlink ref="A54" location="'13.6.8'!A1" display="Modelos genéricos (Altura da placa)" xr:uid="{00000000-0004-0000-1B00-000037000000}"/>
    <hyperlink ref="B54" location="'13.6.8'!A1" display="Modelos genéricos (Altura da placa)" xr:uid="{00000000-0004-0000-1B00-000038000000}"/>
    <hyperlink ref="C54" location="'13.6.8'!A1" display="Modelos genéricos (Altura da placa)" xr:uid="{00000000-0004-0000-1B00-000039000000}"/>
    <hyperlink ref="D54" location="'13.6.8'!A1" display="Modelos genéricos (Altura da placa)" xr:uid="{00000000-0004-0000-1B00-00003A000000}"/>
    <hyperlink ref="E54" location="'13.6.8'!A1" display="Modelos genéricos (Altura da placa)" xr:uid="{00000000-0004-0000-1B00-00003B000000}"/>
    <hyperlink ref="A86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3C000000}"/>
    <hyperlink ref="B86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3D000000}"/>
    <hyperlink ref="C86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3E000000}"/>
    <hyperlink ref="D86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3F000000}"/>
    <hyperlink ref="E86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40000000}"/>
    <hyperlink ref="A87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41000000}"/>
    <hyperlink ref="B87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42000000}"/>
    <hyperlink ref="C87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43000000}"/>
    <hyperlink ref="D87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44000000}"/>
    <hyperlink ref="E87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45000000}"/>
    <hyperlink ref="A89" location="'13.6.8'!A1" display="Modelos genéricos (Altura da placa)" xr:uid="{00000000-0004-0000-1B00-000046000000}"/>
    <hyperlink ref="B89" location="'13.6.8'!A1" display="Modelos genéricos (Altura da placa)" xr:uid="{00000000-0004-0000-1B00-000047000000}"/>
    <hyperlink ref="C89" location="'13.6.8'!A1" display="Modelos genéricos (Altura da placa)" xr:uid="{00000000-0004-0000-1B00-000048000000}"/>
    <hyperlink ref="D89" location="'13.6.8'!A1" display="Modelos genéricos (Altura da placa)" xr:uid="{00000000-0004-0000-1B00-000049000000}"/>
    <hyperlink ref="E89" location="'13.6.8'!A1" display="Modelos genéricos (Altura da placa)" xr:uid="{00000000-0004-0000-1B00-00004A000000}"/>
    <hyperlink ref="A104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4B000000}"/>
    <hyperlink ref="B104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4C000000}"/>
    <hyperlink ref="C104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4D000000}"/>
    <hyperlink ref="D104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4E000000}"/>
    <hyperlink ref="E104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4F000000}"/>
    <hyperlink ref="A105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50000000}"/>
    <hyperlink ref="B105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51000000}"/>
    <hyperlink ref="C105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52000000}"/>
    <hyperlink ref="D105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53000000}"/>
    <hyperlink ref="E105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54000000}"/>
    <hyperlink ref="A107" location="'13.6.8'!A1" display="Modelos genéricos (Altura da placa)" xr:uid="{00000000-0004-0000-1B00-000055000000}"/>
    <hyperlink ref="B107" location="'13.6.8'!A1" display="Modelos genéricos (Altura da placa)" xr:uid="{00000000-0004-0000-1B00-000056000000}"/>
    <hyperlink ref="C107" location="'13.6.8'!A1" display="Modelos genéricos (Altura da placa)" xr:uid="{00000000-0004-0000-1B00-000057000000}"/>
    <hyperlink ref="D107" location="'13.6.8'!A1" display="Modelos genéricos (Altura da placa)" xr:uid="{00000000-0004-0000-1B00-000058000000}"/>
    <hyperlink ref="E107" location="'13.6.8'!A1" display="Modelos genéricos (Altura da placa)" xr:uid="{00000000-0004-0000-1B00-000059000000}"/>
    <hyperlink ref="A122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5A000000}"/>
    <hyperlink ref="B122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5B000000}"/>
    <hyperlink ref="C122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5C000000}"/>
    <hyperlink ref="D122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5D000000}"/>
    <hyperlink ref="E122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5E000000}"/>
    <hyperlink ref="A123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5F000000}"/>
    <hyperlink ref="B123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60000000}"/>
    <hyperlink ref="C123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61000000}"/>
    <hyperlink ref="D123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62000000}"/>
    <hyperlink ref="E123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63000000}"/>
    <hyperlink ref="A125" location="'13.6.8'!A1" display="Modelos genéricos (Altura da placa)" xr:uid="{00000000-0004-0000-1B00-000064000000}"/>
    <hyperlink ref="B125" location="'13.6.8'!A1" display="Modelos genéricos (Altura da placa)" xr:uid="{00000000-0004-0000-1B00-000065000000}"/>
    <hyperlink ref="C125" location="'13.6.8'!A1" display="Modelos genéricos (Altura da placa)" xr:uid="{00000000-0004-0000-1B00-000066000000}"/>
    <hyperlink ref="D125" location="'13.6.8'!A1" display="Modelos genéricos (Altura da placa)" xr:uid="{00000000-0004-0000-1B00-000067000000}"/>
    <hyperlink ref="E125" location="'13.6.8'!A1" display="Modelos genéricos (Altura da placa)" xr:uid="{00000000-0004-0000-1B00-000068000000}"/>
    <hyperlink ref="A133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69000000}"/>
    <hyperlink ref="B133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6A000000}"/>
    <hyperlink ref="C133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6B000000}"/>
    <hyperlink ref="D133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6C000000}"/>
    <hyperlink ref="E133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6D000000}"/>
    <hyperlink ref="A134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6E000000}"/>
    <hyperlink ref="B134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6F000000}"/>
    <hyperlink ref="C134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70000000}"/>
    <hyperlink ref="D134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71000000}"/>
    <hyperlink ref="E134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72000000}"/>
    <hyperlink ref="A136" location="'13.6.8'!A1" display="Modelos genéricos (Altura da placa)" xr:uid="{00000000-0004-0000-1B00-000073000000}"/>
    <hyperlink ref="B136" location="'13.6.8'!A1" display="Modelos genéricos (Altura da placa)" xr:uid="{00000000-0004-0000-1B00-000074000000}"/>
    <hyperlink ref="C136" location="'13.6.8'!A1" display="Modelos genéricos (Altura da placa)" xr:uid="{00000000-0004-0000-1B00-000075000000}"/>
    <hyperlink ref="D136" location="'13.6.8'!A1" display="Modelos genéricos (Altura da placa)" xr:uid="{00000000-0004-0000-1B00-000076000000}"/>
    <hyperlink ref="E136" location="'13.6.8'!A1" display="Modelos genéricos (Altura da placa)" xr:uid="{00000000-0004-0000-1B00-000077000000}"/>
    <hyperlink ref="A143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78000000}"/>
    <hyperlink ref="B143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79000000}"/>
    <hyperlink ref="C143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7A000000}"/>
    <hyperlink ref="D143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7B000000}"/>
    <hyperlink ref="E143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7C000000}"/>
    <hyperlink ref="A144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7D000000}"/>
    <hyperlink ref="B144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7E000000}"/>
    <hyperlink ref="C144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7F000000}"/>
    <hyperlink ref="D144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80000000}"/>
    <hyperlink ref="E144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81000000}"/>
    <hyperlink ref="A146" location="'13.6.8'!A1" display="Modelos genéricos (Altura da placa)" xr:uid="{00000000-0004-0000-1B00-000082000000}"/>
    <hyperlink ref="B146" location="'13.6.8'!A1" display="Modelos genéricos (Altura da placa)" xr:uid="{00000000-0004-0000-1B00-000083000000}"/>
    <hyperlink ref="C146" location="'13.6.8'!A1" display="Modelos genéricos (Altura da placa)" xr:uid="{00000000-0004-0000-1B00-000084000000}"/>
    <hyperlink ref="D146" location="'13.6.8'!A1" display="Modelos genéricos (Altura da placa)" xr:uid="{00000000-0004-0000-1B00-000085000000}"/>
    <hyperlink ref="E146" location="'13.6.8'!A1" display="Modelos genéricos (Altura da placa)" xr:uid="{00000000-0004-0000-1B00-000086000000}"/>
    <hyperlink ref="A153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87000000}"/>
    <hyperlink ref="B153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88000000}"/>
    <hyperlink ref="C153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89000000}"/>
    <hyperlink ref="D153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8A000000}"/>
    <hyperlink ref="E153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8B000000}"/>
    <hyperlink ref="A154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8C000000}"/>
    <hyperlink ref="B154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8D000000}"/>
    <hyperlink ref="C154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8E000000}"/>
    <hyperlink ref="D154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8F000000}"/>
    <hyperlink ref="E154" location="'13.6.8'!A1" display="PLACA FOTOLUMINESCENTE DE SINALIZACAO DE SEGURANCA CONTRA IN CENDIO,PARA EQUIPAMENTOS DE COMBATE A INCENDIO E ALARME,EM P VC ANTICHAMA,DIMENSOES APROXIMADAS DE (20X15)CM,CONFORME ABN T NBR 16820.FORNECIMENTO E COLOCACAO 3%-DESGASTE DE FERRAMENTAS E EPI" xr:uid="{00000000-0004-0000-1B00-000090000000}"/>
    <hyperlink ref="A156" location="'13.6.8'!A1" display="Modelos genéricos (Altura da placa)" xr:uid="{00000000-0004-0000-1B00-000091000000}"/>
    <hyperlink ref="B156" location="'13.6.8'!A1" display="Modelos genéricos (Altura da placa)" xr:uid="{00000000-0004-0000-1B00-000092000000}"/>
    <hyperlink ref="C156" location="'13.6.8'!A1" display="Modelos genéricos (Altura da placa)" xr:uid="{00000000-0004-0000-1B00-000093000000}"/>
    <hyperlink ref="D156" location="'13.6.8'!A1" display="Modelos genéricos (Altura da placa)" xr:uid="{00000000-0004-0000-1B00-000094000000}"/>
    <hyperlink ref="E156" location="'13.6.8'!A1" display="Modelos genéricos (Altura da placa)" xr:uid="{00000000-0004-0000-1B00-000095000000}"/>
  </hyperlinks>
  <pageMargins left="0.511811024" right="0.511811024" top="0.78740157499999996" bottom="0.78740157499999996" header="0.31496062000000002" footer="0.31496062000000002"/>
  <tableParts count="10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E11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52</v>
      </c>
      <c r="B1" s="21" t="s">
        <v>52</v>
      </c>
      <c r="C1" s="21" t="s">
        <v>52</v>
      </c>
      <c r="D1" s="21" t="s">
        <v>52</v>
      </c>
      <c r="E1" s="21" t="s">
        <v>52</v>
      </c>
    </row>
    <row r="2" spans="1:5" x14ac:dyDescent="0.25">
      <c r="A2" s="21" t="s">
        <v>52</v>
      </c>
      <c r="B2" s="21" t="s">
        <v>52</v>
      </c>
      <c r="C2" s="21" t="s">
        <v>52</v>
      </c>
      <c r="D2" s="21" t="s">
        <v>52</v>
      </c>
      <c r="E2" s="21" t="s">
        <v>52</v>
      </c>
    </row>
    <row r="4" spans="1:5" x14ac:dyDescent="0.25">
      <c r="A4" s="16" t="s">
        <v>158</v>
      </c>
      <c r="B4" s="16" t="s">
        <v>158</v>
      </c>
      <c r="C4" s="16" t="s">
        <v>158</v>
      </c>
      <c r="D4" s="16" t="s">
        <v>158</v>
      </c>
      <c r="E4" s="16" t="s">
        <v>158</v>
      </c>
    </row>
    <row r="5" spans="1:5" x14ac:dyDescent="0.25">
      <c r="A5" s="22" t="s">
        <v>93</v>
      </c>
      <c r="B5" s="22" t="s">
        <v>93</v>
      </c>
      <c r="C5" s="22" t="s">
        <v>93</v>
      </c>
      <c r="D5" s="22" t="s">
        <v>93</v>
      </c>
      <c r="E5" s="22" t="s">
        <v>93</v>
      </c>
    </row>
    <row r="6" spans="1:5" x14ac:dyDescent="0.25">
      <c r="A6" s="8" t="s">
        <v>186</v>
      </c>
      <c r="B6" s="8" t="s">
        <v>187</v>
      </c>
      <c r="C6" s="8" t="s">
        <v>188</v>
      </c>
      <c r="D6" s="8" t="s">
        <v>189</v>
      </c>
      <c r="E6" s="8" t="s">
        <v>190</v>
      </c>
    </row>
    <row r="7" spans="1:5" ht="24.75" x14ac:dyDescent="0.25">
      <c r="A7" s="9" t="s">
        <v>191</v>
      </c>
      <c r="B7" s="9" t="s">
        <v>100</v>
      </c>
      <c r="C7" s="9" t="s">
        <v>161</v>
      </c>
      <c r="D7" s="9" t="s">
        <v>404</v>
      </c>
      <c r="E7" s="9">
        <v>1</v>
      </c>
    </row>
    <row r="8" spans="1:5" ht="24.75" x14ac:dyDescent="0.25">
      <c r="A8" s="9" t="s">
        <v>191</v>
      </c>
      <c r="B8" s="9" t="s">
        <v>100</v>
      </c>
      <c r="C8" s="9" t="s">
        <v>161</v>
      </c>
      <c r="D8" s="9" t="s">
        <v>405</v>
      </c>
      <c r="E8" s="9">
        <v>1</v>
      </c>
    </row>
    <row r="9" spans="1:5" ht="24.75" x14ac:dyDescent="0.25">
      <c r="A9" s="9" t="s">
        <v>191</v>
      </c>
      <c r="B9" s="9" t="s">
        <v>100</v>
      </c>
      <c r="C9" s="9" t="s">
        <v>161</v>
      </c>
      <c r="D9" s="9" t="s">
        <v>406</v>
      </c>
      <c r="E9" s="9">
        <v>1</v>
      </c>
    </row>
    <row r="10" spans="1:5" ht="24.75" x14ac:dyDescent="0.25">
      <c r="A10" s="9" t="s">
        <v>191</v>
      </c>
      <c r="B10" s="9" t="s">
        <v>100</v>
      </c>
      <c r="C10" s="9" t="s">
        <v>161</v>
      </c>
      <c r="D10" s="9" t="s">
        <v>407</v>
      </c>
      <c r="E10" s="9">
        <v>1</v>
      </c>
    </row>
    <row r="11" spans="1:5" ht="24.75" x14ac:dyDescent="0.25">
      <c r="A11" s="9" t="s">
        <v>191</v>
      </c>
      <c r="B11" s="9" t="s">
        <v>100</v>
      </c>
      <c r="C11" s="9" t="s">
        <v>161</v>
      </c>
      <c r="D11" s="9" t="s">
        <v>408</v>
      </c>
      <c r="E11" s="9">
        <v>1</v>
      </c>
    </row>
    <row r="12" spans="1:5" ht="24.75" x14ac:dyDescent="0.25">
      <c r="A12" s="9" t="s">
        <v>191</v>
      </c>
      <c r="B12" s="9" t="s">
        <v>100</v>
      </c>
      <c r="C12" s="9" t="s">
        <v>161</v>
      </c>
      <c r="D12" s="9" t="s">
        <v>409</v>
      </c>
      <c r="E12" s="9">
        <v>1</v>
      </c>
    </row>
    <row r="13" spans="1:5" ht="24.75" x14ac:dyDescent="0.25">
      <c r="A13" s="9" t="s">
        <v>191</v>
      </c>
      <c r="B13" s="9" t="s">
        <v>100</v>
      </c>
      <c r="C13" s="9" t="s">
        <v>161</v>
      </c>
      <c r="D13" s="9" t="s">
        <v>410</v>
      </c>
      <c r="E13" s="9">
        <v>1</v>
      </c>
    </row>
    <row r="14" spans="1:5" ht="24.75" x14ac:dyDescent="0.25">
      <c r="A14" s="9" t="s">
        <v>191</v>
      </c>
      <c r="B14" s="9" t="s">
        <v>100</v>
      </c>
      <c r="C14" s="9" t="s">
        <v>161</v>
      </c>
      <c r="D14" s="9" t="s">
        <v>411</v>
      </c>
      <c r="E14" s="9">
        <v>1</v>
      </c>
    </row>
    <row r="15" spans="1:5" ht="24.75" x14ac:dyDescent="0.25">
      <c r="A15" s="9" t="s">
        <v>191</v>
      </c>
      <c r="B15" s="9" t="s">
        <v>100</v>
      </c>
      <c r="C15" s="9" t="s">
        <v>161</v>
      </c>
      <c r="D15" s="9" t="s">
        <v>412</v>
      </c>
      <c r="E15" s="9">
        <v>1</v>
      </c>
    </row>
    <row r="16" spans="1:5" ht="24.75" x14ac:dyDescent="0.25">
      <c r="A16" s="9" t="s">
        <v>191</v>
      </c>
      <c r="B16" s="9" t="s">
        <v>100</v>
      </c>
      <c r="C16" s="9" t="s">
        <v>161</v>
      </c>
      <c r="D16" s="9" t="s">
        <v>413</v>
      </c>
      <c r="E16" s="9">
        <v>1</v>
      </c>
    </row>
    <row r="17" spans="1:5" ht="24.75" x14ac:dyDescent="0.25">
      <c r="A17" s="9" t="s">
        <v>191</v>
      </c>
      <c r="B17" s="9" t="s">
        <v>100</v>
      </c>
      <c r="C17" s="9" t="s">
        <v>161</v>
      </c>
      <c r="D17" s="9" t="s">
        <v>414</v>
      </c>
      <c r="E17" s="9">
        <v>1</v>
      </c>
    </row>
    <row r="18" spans="1:5" ht="24.75" x14ac:dyDescent="0.25">
      <c r="A18" s="9" t="s">
        <v>191</v>
      </c>
      <c r="B18" s="9" t="s">
        <v>100</v>
      </c>
      <c r="C18" s="9" t="s">
        <v>161</v>
      </c>
      <c r="D18" s="9" t="s">
        <v>415</v>
      </c>
      <c r="E18" s="9">
        <v>1</v>
      </c>
    </row>
    <row r="19" spans="1:5" ht="24.75" x14ac:dyDescent="0.25">
      <c r="A19" s="9" t="s">
        <v>191</v>
      </c>
      <c r="B19" s="9" t="s">
        <v>100</v>
      </c>
      <c r="C19" s="9" t="s">
        <v>161</v>
      </c>
      <c r="D19" s="9" t="s">
        <v>416</v>
      </c>
      <c r="E19" s="9">
        <v>1</v>
      </c>
    </row>
    <row r="20" spans="1:5" ht="24.75" x14ac:dyDescent="0.25">
      <c r="A20" s="9" t="s">
        <v>191</v>
      </c>
      <c r="B20" s="9" t="s">
        <v>100</v>
      </c>
      <c r="C20" s="9" t="s">
        <v>161</v>
      </c>
      <c r="D20" s="9" t="s">
        <v>417</v>
      </c>
      <c r="E20" s="9">
        <v>1</v>
      </c>
    </row>
    <row r="21" spans="1:5" ht="24.75" x14ac:dyDescent="0.25">
      <c r="A21" s="9" t="s">
        <v>191</v>
      </c>
      <c r="B21" s="9" t="s">
        <v>100</v>
      </c>
      <c r="C21" s="9" t="s">
        <v>161</v>
      </c>
      <c r="D21" s="9" t="s">
        <v>418</v>
      </c>
      <c r="E21" s="9">
        <v>1</v>
      </c>
    </row>
    <row r="22" spans="1:5" ht="24.75" x14ac:dyDescent="0.25">
      <c r="A22" s="9" t="s">
        <v>191</v>
      </c>
      <c r="B22" s="9" t="s">
        <v>100</v>
      </c>
      <c r="C22" s="9" t="s">
        <v>161</v>
      </c>
      <c r="D22" s="9" t="s">
        <v>419</v>
      </c>
      <c r="E22" s="9">
        <v>1</v>
      </c>
    </row>
    <row r="23" spans="1:5" ht="24.75" x14ac:dyDescent="0.25">
      <c r="A23" s="9" t="s">
        <v>191</v>
      </c>
      <c r="B23" s="9" t="s">
        <v>100</v>
      </c>
      <c r="C23" s="9" t="s">
        <v>161</v>
      </c>
      <c r="D23" s="9" t="s">
        <v>420</v>
      </c>
      <c r="E23" s="9">
        <v>1</v>
      </c>
    </row>
    <row r="24" spans="1:5" ht="24.75" x14ac:dyDescent="0.25">
      <c r="A24" s="9" t="s">
        <v>191</v>
      </c>
      <c r="B24" s="9" t="s">
        <v>100</v>
      </c>
      <c r="C24" s="9" t="s">
        <v>161</v>
      </c>
      <c r="D24" s="9" t="s">
        <v>421</v>
      </c>
      <c r="E24" s="9">
        <v>1</v>
      </c>
    </row>
    <row r="25" spans="1:5" ht="24.75" x14ac:dyDescent="0.25">
      <c r="A25" s="9" t="s">
        <v>191</v>
      </c>
      <c r="B25" s="9" t="s">
        <v>100</v>
      </c>
      <c r="C25" s="9" t="s">
        <v>161</v>
      </c>
      <c r="D25" s="9" t="s">
        <v>422</v>
      </c>
      <c r="E25" s="9">
        <v>1</v>
      </c>
    </row>
    <row r="26" spans="1:5" ht="24.75" x14ac:dyDescent="0.25">
      <c r="A26" s="9" t="s">
        <v>191</v>
      </c>
      <c r="B26" s="9" t="s">
        <v>100</v>
      </c>
      <c r="C26" s="9" t="s">
        <v>161</v>
      </c>
      <c r="D26" s="9" t="s">
        <v>423</v>
      </c>
      <c r="E26" s="9">
        <v>1</v>
      </c>
    </row>
    <row r="27" spans="1:5" ht="24.75" x14ac:dyDescent="0.25">
      <c r="A27" s="9" t="s">
        <v>191</v>
      </c>
      <c r="B27" s="9" t="s">
        <v>100</v>
      </c>
      <c r="C27" s="9" t="s">
        <v>161</v>
      </c>
      <c r="D27" s="9" t="s">
        <v>424</v>
      </c>
      <c r="E27" s="9">
        <v>1</v>
      </c>
    </row>
    <row r="28" spans="1:5" ht="24.75" x14ac:dyDescent="0.25">
      <c r="A28" s="9" t="s">
        <v>191</v>
      </c>
      <c r="B28" s="9" t="s">
        <v>100</v>
      </c>
      <c r="C28" s="9" t="s">
        <v>161</v>
      </c>
      <c r="D28" s="9" t="s">
        <v>425</v>
      </c>
      <c r="E28" s="9">
        <v>1</v>
      </c>
    </row>
    <row r="29" spans="1:5" ht="24.75" x14ac:dyDescent="0.25">
      <c r="A29" s="9" t="s">
        <v>191</v>
      </c>
      <c r="B29" s="9" t="s">
        <v>100</v>
      </c>
      <c r="C29" s="9" t="s">
        <v>161</v>
      </c>
      <c r="D29" s="9" t="s">
        <v>426</v>
      </c>
      <c r="E29" s="9">
        <v>1</v>
      </c>
    </row>
    <row r="30" spans="1:5" ht="24.75" x14ac:dyDescent="0.25">
      <c r="A30" s="9" t="s">
        <v>191</v>
      </c>
      <c r="B30" s="9" t="s">
        <v>100</v>
      </c>
      <c r="C30" s="9" t="s">
        <v>161</v>
      </c>
      <c r="D30" s="9" t="s">
        <v>427</v>
      </c>
      <c r="E30" s="9">
        <v>1</v>
      </c>
    </row>
    <row r="31" spans="1:5" ht="24.75" x14ac:dyDescent="0.25">
      <c r="A31" s="9" t="s">
        <v>191</v>
      </c>
      <c r="B31" s="9" t="s">
        <v>100</v>
      </c>
      <c r="C31" s="9" t="s">
        <v>161</v>
      </c>
      <c r="D31" s="9" t="s">
        <v>428</v>
      </c>
      <c r="E31" s="9">
        <v>1</v>
      </c>
    </row>
    <row r="32" spans="1:5" ht="24.75" x14ac:dyDescent="0.25">
      <c r="A32" s="9" t="s">
        <v>191</v>
      </c>
      <c r="B32" s="9" t="s">
        <v>100</v>
      </c>
      <c r="C32" s="9" t="s">
        <v>161</v>
      </c>
      <c r="D32" s="9" t="s">
        <v>429</v>
      </c>
      <c r="E32" s="9">
        <v>1</v>
      </c>
    </row>
    <row r="33" spans="1:5" ht="24.75" x14ac:dyDescent="0.25">
      <c r="A33" s="9" t="s">
        <v>191</v>
      </c>
      <c r="B33" s="9" t="s">
        <v>100</v>
      </c>
      <c r="C33" s="9" t="s">
        <v>161</v>
      </c>
      <c r="D33" s="9" t="s">
        <v>430</v>
      </c>
      <c r="E33" s="9">
        <v>1</v>
      </c>
    </row>
    <row r="34" spans="1:5" ht="24.75" x14ac:dyDescent="0.25">
      <c r="A34" s="9" t="s">
        <v>191</v>
      </c>
      <c r="B34" s="9" t="s">
        <v>100</v>
      </c>
      <c r="C34" s="9" t="s">
        <v>161</v>
      </c>
      <c r="D34" s="9" t="s">
        <v>431</v>
      </c>
      <c r="E34" s="9">
        <v>1</v>
      </c>
    </row>
    <row r="35" spans="1:5" ht="24.75" x14ac:dyDescent="0.25">
      <c r="A35" s="9" t="s">
        <v>191</v>
      </c>
      <c r="B35" s="9" t="s">
        <v>100</v>
      </c>
      <c r="C35" s="9" t="s">
        <v>161</v>
      </c>
      <c r="D35" s="9" t="s">
        <v>432</v>
      </c>
      <c r="E35" s="9">
        <v>1</v>
      </c>
    </row>
    <row r="36" spans="1:5" ht="24.75" x14ac:dyDescent="0.25">
      <c r="A36" s="9" t="s">
        <v>191</v>
      </c>
      <c r="B36" s="9" t="s">
        <v>100</v>
      </c>
      <c r="C36" s="9" t="s">
        <v>161</v>
      </c>
      <c r="D36" s="9" t="s">
        <v>433</v>
      </c>
      <c r="E36" s="9">
        <v>1</v>
      </c>
    </row>
    <row r="37" spans="1:5" ht="24.75" x14ac:dyDescent="0.25">
      <c r="A37" s="9" t="s">
        <v>191</v>
      </c>
      <c r="B37" s="9" t="s">
        <v>100</v>
      </c>
      <c r="C37" s="9" t="s">
        <v>161</v>
      </c>
      <c r="D37" s="9" t="s">
        <v>434</v>
      </c>
      <c r="E37" s="9">
        <v>1</v>
      </c>
    </row>
    <row r="38" spans="1:5" ht="24.75" x14ac:dyDescent="0.25">
      <c r="A38" s="9" t="s">
        <v>191</v>
      </c>
      <c r="B38" s="9" t="s">
        <v>100</v>
      </c>
      <c r="C38" s="9" t="s">
        <v>161</v>
      </c>
      <c r="D38" s="9" t="s">
        <v>435</v>
      </c>
      <c r="E38" s="9">
        <v>1</v>
      </c>
    </row>
    <row r="39" spans="1:5" ht="24.75" x14ac:dyDescent="0.25">
      <c r="A39" s="9" t="s">
        <v>191</v>
      </c>
      <c r="B39" s="9" t="s">
        <v>100</v>
      </c>
      <c r="C39" s="9" t="s">
        <v>161</v>
      </c>
      <c r="D39" s="9" t="s">
        <v>436</v>
      </c>
      <c r="E39" s="9">
        <v>1</v>
      </c>
    </row>
    <row r="40" spans="1:5" ht="24.75" x14ac:dyDescent="0.25">
      <c r="A40" s="9" t="s">
        <v>191</v>
      </c>
      <c r="B40" s="9" t="s">
        <v>100</v>
      </c>
      <c r="C40" s="9" t="s">
        <v>161</v>
      </c>
      <c r="D40" s="9" t="s">
        <v>437</v>
      </c>
      <c r="E40" s="9">
        <v>1</v>
      </c>
    </row>
    <row r="41" spans="1:5" ht="24.75" x14ac:dyDescent="0.25">
      <c r="A41" s="9" t="s">
        <v>191</v>
      </c>
      <c r="B41" s="9" t="s">
        <v>100</v>
      </c>
      <c r="C41" s="9" t="s">
        <v>161</v>
      </c>
      <c r="D41" s="9" t="s">
        <v>438</v>
      </c>
      <c r="E41" s="9">
        <v>1</v>
      </c>
    </row>
    <row r="42" spans="1:5" ht="24.75" x14ac:dyDescent="0.25">
      <c r="A42" s="9" t="s">
        <v>191</v>
      </c>
      <c r="B42" s="9" t="s">
        <v>100</v>
      </c>
      <c r="C42" s="9" t="s">
        <v>161</v>
      </c>
      <c r="D42" s="9" t="s">
        <v>439</v>
      </c>
      <c r="E42" s="9">
        <v>1</v>
      </c>
    </row>
    <row r="43" spans="1:5" ht="24.75" x14ac:dyDescent="0.25">
      <c r="A43" s="9" t="s">
        <v>191</v>
      </c>
      <c r="B43" s="9" t="s">
        <v>100</v>
      </c>
      <c r="C43" s="9" t="s">
        <v>161</v>
      </c>
      <c r="D43" s="9" t="s">
        <v>440</v>
      </c>
      <c r="E43" s="9">
        <v>1</v>
      </c>
    </row>
    <row r="44" spans="1:5" ht="24.75" x14ac:dyDescent="0.25">
      <c r="A44" s="9" t="s">
        <v>191</v>
      </c>
      <c r="B44" s="9" t="s">
        <v>100</v>
      </c>
      <c r="C44" s="9" t="s">
        <v>161</v>
      </c>
      <c r="D44" s="9" t="s">
        <v>441</v>
      </c>
      <c r="E44" s="9">
        <v>1</v>
      </c>
    </row>
    <row r="45" spans="1:5" ht="24.75" x14ac:dyDescent="0.25">
      <c r="A45" s="9" t="s">
        <v>191</v>
      </c>
      <c r="B45" s="9" t="s">
        <v>100</v>
      </c>
      <c r="C45" s="9" t="s">
        <v>161</v>
      </c>
      <c r="D45" s="9" t="s">
        <v>442</v>
      </c>
      <c r="E45" s="9">
        <v>1</v>
      </c>
    </row>
    <row r="46" spans="1:5" ht="24.75" x14ac:dyDescent="0.25">
      <c r="A46" s="9" t="s">
        <v>191</v>
      </c>
      <c r="B46" s="9" t="s">
        <v>100</v>
      </c>
      <c r="C46" s="9" t="s">
        <v>161</v>
      </c>
      <c r="D46" s="9" t="s">
        <v>443</v>
      </c>
      <c r="E46" s="9">
        <v>1</v>
      </c>
    </row>
    <row r="47" spans="1:5" ht="24.75" x14ac:dyDescent="0.25">
      <c r="A47" s="9" t="s">
        <v>191</v>
      </c>
      <c r="B47" s="9" t="s">
        <v>100</v>
      </c>
      <c r="C47" s="9" t="s">
        <v>161</v>
      </c>
      <c r="D47" s="9" t="s">
        <v>444</v>
      </c>
      <c r="E47" s="9">
        <v>1</v>
      </c>
    </row>
    <row r="48" spans="1:5" ht="24.75" x14ac:dyDescent="0.25">
      <c r="A48" s="9" t="s">
        <v>191</v>
      </c>
      <c r="B48" s="9" t="s">
        <v>100</v>
      </c>
      <c r="C48" s="9" t="s">
        <v>161</v>
      </c>
      <c r="D48" s="9" t="s">
        <v>445</v>
      </c>
      <c r="E48" s="9">
        <v>1</v>
      </c>
    </row>
    <row r="49" spans="1:5" ht="24.75" x14ac:dyDescent="0.25">
      <c r="A49" s="9" t="s">
        <v>191</v>
      </c>
      <c r="B49" s="9" t="s">
        <v>100</v>
      </c>
      <c r="C49" s="9" t="s">
        <v>161</v>
      </c>
      <c r="D49" s="9" t="s">
        <v>446</v>
      </c>
      <c r="E49" s="9">
        <v>1</v>
      </c>
    </row>
    <row r="50" spans="1:5" ht="24.75" x14ac:dyDescent="0.25">
      <c r="A50" s="9" t="s">
        <v>191</v>
      </c>
      <c r="B50" s="9" t="s">
        <v>100</v>
      </c>
      <c r="C50" s="9" t="s">
        <v>161</v>
      </c>
      <c r="D50" s="9" t="s">
        <v>447</v>
      </c>
      <c r="E50" s="9">
        <v>1</v>
      </c>
    </row>
    <row r="51" spans="1:5" ht="24.75" x14ac:dyDescent="0.25">
      <c r="A51" s="9" t="s">
        <v>191</v>
      </c>
      <c r="B51" s="9" t="s">
        <v>100</v>
      </c>
      <c r="C51" s="9" t="s">
        <v>161</v>
      </c>
      <c r="D51" s="9" t="s">
        <v>448</v>
      </c>
      <c r="E51" s="9">
        <v>1</v>
      </c>
    </row>
    <row r="52" spans="1:5" ht="24.75" x14ac:dyDescent="0.25">
      <c r="A52" s="9" t="s">
        <v>191</v>
      </c>
      <c r="B52" s="9" t="s">
        <v>100</v>
      </c>
      <c r="C52" s="9" t="s">
        <v>161</v>
      </c>
      <c r="D52" s="9" t="s">
        <v>449</v>
      </c>
      <c r="E52" s="9">
        <v>1</v>
      </c>
    </row>
    <row r="53" spans="1:5" ht="24.75" x14ac:dyDescent="0.25">
      <c r="A53" s="9" t="s">
        <v>191</v>
      </c>
      <c r="B53" s="9" t="s">
        <v>100</v>
      </c>
      <c r="C53" s="9" t="s">
        <v>161</v>
      </c>
      <c r="D53" s="9" t="s">
        <v>450</v>
      </c>
      <c r="E53" s="9">
        <v>1</v>
      </c>
    </row>
    <row r="54" spans="1:5" ht="24.75" x14ac:dyDescent="0.25">
      <c r="A54" s="9" t="s">
        <v>191</v>
      </c>
      <c r="B54" s="9" t="s">
        <v>100</v>
      </c>
      <c r="C54" s="9" t="s">
        <v>161</v>
      </c>
      <c r="D54" s="9" t="s">
        <v>451</v>
      </c>
      <c r="E54" s="9">
        <v>1</v>
      </c>
    </row>
    <row r="55" spans="1:5" ht="24.75" x14ac:dyDescent="0.25">
      <c r="A55" s="9" t="s">
        <v>191</v>
      </c>
      <c r="B55" s="9" t="s">
        <v>100</v>
      </c>
      <c r="C55" s="9" t="s">
        <v>161</v>
      </c>
      <c r="D55" s="9" t="s">
        <v>452</v>
      </c>
      <c r="E55" s="9">
        <v>1</v>
      </c>
    </row>
    <row r="56" spans="1:5" ht="24.75" x14ac:dyDescent="0.25">
      <c r="A56" s="9" t="s">
        <v>191</v>
      </c>
      <c r="B56" s="9" t="s">
        <v>100</v>
      </c>
      <c r="C56" s="9" t="s">
        <v>161</v>
      </c>
      <c r="D56" s="9" t="s">
        <v>453</v>
      </c>
      <c r="E56" s="9">
        <v>1</v>
      </c>
    </row>
    <row r="57" spans="1:5" ht="24.75" x14ac:dyDescent="0.25">
      <c r="A57" s="9" t="s">
        <v>191</v>
      </c>
      <c r="B57" s="9" t="s">
        <v>100</v>
      </c>
      <c r="C57" s="9" t="s">
        <v>161</v>
      </c>
      <c r="D57" s="9" t="s">
        <v>454</v>
      </c>
      <c r="E57" s="9">
        <v>1</v>
      </c>
    </row>
    <row r="58" spans="1:5" ht="24.75" x14ac:dyDescent="0.25">
      <c r="A58" s="9" t="s">
        <v>191</v>
      </c>
      <c r="B58" s="9" t="s">
        <v>100</v>
      </c>
      <c r="C58" s="9" t="s">
        <v>161</v>
      </c>
      <c r="D58" s="9" t="s">
        <v>455</v>
      </c>
      <c r="E58" s="9">
        <v>1</v>
      </c>
    </row>
    <row r="59" spans="1:5" ht="24.75" x14ac:dyDescent="0.25">
      <c r="A59" s="9" t="s">
        <v>191</v>
      </c>
      <c r="B59" s="9" t="s">
        <v>100</v>
      </c>
      <c r="C59" s="9" t="s">
        <v>161</v>
      </c>
      <c r="D59" s="9" t="s">
        <v>456</v>
      </c>
      <c r="E59" s="9">
        <v>1</v>
      </c>
    </row>
    <row r="60" spans="1:5" ht="24.75" x14ac:dyDescent="0.25">
      <c r="A60" s="9" t="s">
        <v>191</v>
      </c>
      <c r="B60" s="9" t="s">
        <v>100</v>
      </c>
      <c r="C60" s="9" t="s">
        <v>161</v>
      </c>
      <c r="D60" s="9" t="s">
        <v>457</v>
      </c>
      <c r="E60" s="9">
        <v>1</v>
      </c>
    </row>
    <row r="61" spans="1:5" ht="24.75" x14ac:dyDescent="0.25">
      <c r="A61" s="9" t="s">
        <v>191</v>
      </c>
      <c r="B61" s="9" t="s">
        <v>100</v>
      </c>
      <c r="C61" s="9" t="s">
        <v>161</v>
      </c>
      <c r="D61" s="9" t="s">
        <v>458</v>
      </c>
      <c r="E61" s="9">
        <v>1</v>
      </c>
    </row>
    <row r="62" spans="1:5" ht="24.75" x14ac:dyDescent="0.25">
      <c r="A62" s="9" t="s">
        <v>191</v>
      </c>
      <c r="B62" s="9" t="s">
        <v>100</v>
      </c>
      <c r="C62" s="9" t="s">
        <v>161</v>
      </c>
      <c r="D62" s="9" t="s">
        <v>459</v>
      </c>
      <c r="E62" s="9">
        <v>1</v>
      </c>
    </row>
    <row r="63" spans="1:5" ht="24.75" x14ac:dyDescent="0.25">
      <c r="A63" s="9" t="s">
        <v>191</v>
      </c>
      <c r="B63" s="9" t="s">
        <v>100</v>
      </c>
      <c r="C63" s="9" t="s">
        <v>161</v>
      </c>
      <c r="D63" s="9" t="s">
        <v>460</v>
      </c>
      <c r="E63" s="9">
        <v>1</v>
      </c>
    </row>
    <row r="64" spans="1:5" ht="24.75" x14ac:dyDescent="0.25">
      <c r="A64" s="9" t="s">
        <v>191</v>
      </c>
      <c r="B64" s="9" t="s">
        <v>100</v>
      </c>
      <c r="C64" s="9" t="s">
        <v>161</v>
      </c>
      <c r="D64" s="9" t="s">
        <v>461</v>
      </c>
      <c r="E64" s="9">
        <v>1</v>
      </c>
    </row>
    <row r="65" spans="1:5" ht="24.75" x14ac:dyDescent="0.25">
      <c r="A65" s="9" t="s">
        <v>191</v>
      </c>
      <c r="B65" s="9" t="s">
        <v>100</v>
      </c>
      <c r="C65" s="9" t="s">
        <v>161</v>
      </c>
      <c r="D65" s="9" t="s">
        <v>462</v>
      </c>
      <c r="E65" s="9">
        <v>1</v>
      </c>
    </row>
    <row r="66" spans="1:5" ht="24.75" x14ac:dyDescent="0.25">
      <c r="A66" s="9" t="s">
        <v>191</v>
      </c>
      <c r="B66" s="9" t="s">
        <v>100</v>
      </c>
      <c r="C66" s="9" t="s">
        <v>161</v>
      </c>
      <c r="D66" s="9" t="s">
        <v>463</v>
      </c>
      <c r="E66" s="9">
        <v>1</v>
      </c>
    </row>
    <row r="67" spans="1:5" ht="24.75" x14ac:dyDescent="0.25">
      <c r="A67" s="9" t="s">
        <v>191</v>
      </c>
      <c r="B67" s="9" t="s">
        <v>100</v>
      </c>
      <c r="C67" s="9" t="s">
        <v>161</v>
      </c>
      <c r="D67" s="9" t="s">
        <v>464</v>
      </c>
      <c r="E67" s="9">
        <v>1</v>
      </c>
    </row>
    <row r="68" spans="1:5" ht="24.75" x14ac:dyDescent="0.25">
      <c r="A68" s="9" t="s">
        <v>191</v>
      </c>
      <c r="B68" s="9" t="s">
        <v>100</v>
      </c>
      <c r="C68" s="9" t="s">
        <v>161</v>
      </c>
      <c r="D68" s="9" t="s">
        <v>465</v>
      </c>
      <c r="E68" s="9">
        <v>1</v>
      </c>
    </row>
    <row r="69" spans="1:5" ht="24.75" x14ac:dyDescent="0.25">
      <c r="A69" s="9" t="s">
        <v>191</v>
      </c>
      <c r="B69" s="9" t="s">
        <v>100</v>
      </c>
      <c r="C69" s="9" t="s">
        <v>161</v>
      </c>
      <c r="D69" s="9" t="s">
        <v>466</v>
      </c>
      <c r="E69" s="9">
        <v>1</v>
      </c>
    </row>
    <row r="70" spans="1:5" ht="24.75" x14ac:dyDescent="0.25">
      <c r="A70" s="9" t="s">
        <v>191</v>
      </c>
      <c r="B70" s="9" t="s">
        <v>100</v>
      </c>
      <c r="C70" s="9" t="s">
        <v>161</v>
      </c>
      <c r="D70" s="9" t="s">
        <v>467</v>
      </c>
      <c r="E70" s="9">
        <v>1</v>
      </c>
    </row>
    <row r="71" spans="1:5" ht="24.75" x14ac:dyDescent="0.25">
      <c r="A71" s="9" t="s">
        <v>191</v>
      </c>
      <c r="B71" s="9" t="s">
        <v>100</v>
      </c>
      <c r="C71" s="9" t="s">
        <v>161</v>
      </c>
      <c r="D71" s="9" t="s">
        <v>468</v>
      </c>
      <c r="E71" s="9">
        <v>1</v>
      </c>
    </row>
    <row r="72" spans="1:5" ht="24.75" x14ac:dyDescent="0.25">
      <c r="A72" s="9" t="s">
        <v>191</v>
      </c>
      <c r="B72" s="9" t="s">
        <v>100</v>
      </c>
      <c r="C72" s="9" t="s">
        <v>161</v>
      </c>
      <c r="D72" s="9" t="s">
        <v>469</v>
      </c>
      <c r="E72" s="9">
        <v>1</v>
      </c>
    </row>
    <row r="73" spans="1:5" ht="24.75" x14ac:dyDescent="0.25">
      <c r="A73" s="9" t="s">
        <v>191</v>
      </c>
      <c r="B73" s="9" t="s">
        <v>100</v>
      </c>
      <c r="C73" s="9" t="s">
        <v>161</v>
      </c>
      <c r="D73" s="9" t="s">
        <v>470</v>
      </c>
      <c r="E73" s="9">
        <v>1</v>
      </c>
    </row>
    <row r="74" spans="1:5" ht="24.75" x14ac:dyDescent="0.25">
      <c r="A74" s="9" t="s">
        <v>191</v>
      </c>
      <c r="B74" s="9" t="s">
        <v>100</v>
      </c>
      <c r="C74" s="9" t="s">
        <v>161</v>
      </c>
      <c r="D74" s="9" t="s">
        <v>471</v>
      </c>
      <c r="E74" s="9">
        <v>1</v>
      </c>
    </row>
    <row r="75" spans="1:5" ht="24.75" x14ac:dyDescent="0.25">
      <c r="A75" s="9" t="s">
        <v>191</v>
      </c>
      <c r="B75" s="9" t="s">
        <v>100</v>
      </c>
      <c r="C75" s="9" t="s">
        <v>161</v>
      </c>
      <c r="D75" s="9" t="s">
        <v>472</v>
      </c>
      <c r="E75" s="9">
        <v>1</v>
      </c>
    </row>
    <row r="76" spans="1:5" ht="24.75" x14ac:dyDescent="0.25">
      <c r="A76" s="9" t="s">
        <v>191</v>
      </c>
      <c r="B76" s="9" t="s">
        <v>100</v>
      </c>
      <c r="C76" s="9" t="s">
        <v>161</v>
      </c>
      <c r="D76" s="9" t="s">
        <v>473</v>
      </c>
      <c r="E76" s="9">
        <v>1</v>
      </c>
    </row>
    <row r="77" spans="1:5" ht="24.75" x14ac:dyDescent="0.25">
      <c r="A77" s="9" t="s">
        <v>191</v>
      </c>
      <c r="B77" s="9" t="s">
        <v>100</v>
      </c>
      <c r="C77" s="9" t="s">
        <v>161</v>
      </c>
      <c r="D77" s="9" t="s">
        <v>474</v>
      </c>
      <c r="E77" s="9">
        <v>1</v>
      </c>
    </row>
    <row r="78" spans="1:5" ht="24.75" x14ac:dyDescent="0.25">
      <c r="A78" s="9" t="s">
        <v>191</v>
      </c>
      <c r="B78" s="9" t="s">
        <v>100</v>
      </c>
      <c r="C78" s="9" t="s">
        <v>161</v>
      </c>
      <c r="D78" s="9" t="s">
        <v>475</v>
      </c>
      <c r="E78" s="9">
        <v>1</v>
      </c>
    </row>
    <row r="79" spans="1:5" ht="24.75" x14ac:dyDescent="0.25">
      <c r="A79" s="9" t="s">
        <v>191</v>
      </c>
      <c r="B79" s="9" t="s">
        <v>100</v>
      </c>
      <c r="C79" s="9" t="s">
        <v>161</v>
      </c>
      <c r="D79" s="9" t="s">
        <v>476</v>
      </c>
      <c r="E79" s="9">
        <v>1</v>
      </c>
    </row>
    <row r="80" spans="1:5" ht="24.75" x14ac:dyDescent="0.25">
      <c r="A80" s="9" t="s">
        <v>191</v>
      </c>
      <c r="B80" s="9" t="s">
        <v>100</v>
      </c>
      <c r="C80" s="9" t="s">
        <v>161</v>
      </c>
      <c r="D80" s="9" t="s">
        <v>477</v>
      </c>
      <c r="E80" s="9">
        <v>1</v>
      </c>
    </row>
    <row r="81" spans="1:5" ht="24.75" x14ac:dyDescent="0.25">
      <c r="A81" s="9" t="s">
        <v>191</v>
      </c>
      <c r="B81" s="9" t="s">
        <v>100</v>
      </c>
      <c r="C81" s="9" t="s">
        <v>161</v>
      </c>
      <c r="D81" s="9" t="s">
        <v>478</v>
      </c>
      <c r="E81" s="9">
        <v>1</v>
      </c>
    </row>
    <row r="82" spans="1:5" ht="24.75" x14ac:dyDescent="0.25">
      <c r="A82" s="9" t="s">
        <v>191</v>
      </c>
      <c r="B82" s="9" t="s">
        <v>100</v>
      </c>
      <c r="C82" s="9" t="s">
        <v>161</v>
      </c>
      <c r="D82" s="9" t="s">
        <v>479</v>
      </c>
      <c r="E82" s="9">
        <v>1</v>
      </c>
    </row>
    <row r="83" spans="1:5" ht="24.75" x14ac:dyDescent="0.25">
      <c r="A83" s="9" t="s">
        <v>191</v>
      </c>
      <c r="B83" s="9" t="s">
        <v>100</v>
      </c>
      <c r="C83" s="9" t="s">
        <v>161</v>
      </c>
      <c r="D83" s="9" t="s">
        <v>480</v>
      </c>
      <c r="E83" s="9">
        <v>1</v>
      </c>
    </row>
    <row r="84" spans="1:5" ht="24.75" x14ac:dyDescent="0.25">
      <c r="A84" s="9" t="s">
        <v>191</v>
      </c>
      <c r="B84" s="9" t="s">
        <v>100</v>
      </c>
      <c r="C84" s="9" t="s">
        <v>161</v>
      </c>
      <c r="D84" s="9" t="s">
        <v>481</v>
      </c>
      <c r="E84" s="9">
        <v>1</v>
      </c>
    </row>
    <row r="85" spans="1:5" ht="24.75" x14ac:dyDescent="0.25">
      <c r="A85" s="9" t="s">
        <v>191</v>
      </c>
      <c r="B85" s="9" t="s">
        <v>100</v>
      </c>
      <c r="C85" s="9" t="s">
        <v>161</v>
      </c>
      <c r="D85" s="9" t="s">
        <v>482</v>
      </c>
      <c r="E85" s="9">
        <v>1</v>
      </c>
    </row>
    <row r="86" spans="1:5" ht="24.75" x14ac:dyDescent="0.25">
      <c r="A86" s="9" t="s">
        <v>191</v>
      </c>
      <c r="B86" s="9" t="s">
        <v>100</v>
      </c>
      <c r="C86" s="9" t="s">
        <v>161</v>
      </c>
      <c r="D86" s="9" t="s">
        <v>483</v>
      </c>
      <c r="E86" s="9">
        <v>1</v>
      </c>
    </row>
    <row r="87" spans="1:5" ht="24.75" x14ac:dyDescent="0.25">
      <c r="A87" s="9" t="s">
        <v>191</v>
      </c>
      <c r="B87" s="9" t="s">
        <v>100</v>
      </c>
      <c r="C87" s="9" t="s">
        <v>161</v>
      </c>
      <c r="D87" s="9" t="s">
        <v>484</v>
      </c>
      <c r="E87" s="9">
        <v>1</v>
      </c>
    </row>
    <row r="88" spans="1:5" ht="24.75" x14ac:dyDescent="0.25">
      <c r="A88" s="9" t="s">
        <v>191</v>
      </c>
      <c r="B88" s="9" t="s">
        <v>100</v>
      </c>
      <c r="C88" s="9" t="s">
        <v>161</v>
      </c>
      <c r="D88" s="9" t="s">
        <v>485</v>
      </c>
      <c r="E88" s="9">
        <v>1</v>
      </c>
    </row>
    <row r="89" spans="1:5" ht="24.75" x14ac:dyDescent="0.25">
      <c r="A89" s="9" t="s">
        <v>191</v>
      </c>
      <c r="B89" s="9" t="s">
        <v>100</v>
      </c>
      <c r="C89" s="9" t="s">
        <v>161</v>
      </c>
      <c r="D89" s="9" t="s">
        <v>486</v>
      </c>
      <c r="E89" s="9">
        <v>1</v>
      </c>
    </row>
    <row r="90" spans="1:5" ht="24.75" x14ac:dyDescent="0.25">
      <c r="A90" s="9" t="s">
        <v>191</v>
      </c>
      <c r="B90" s="9" t="s">
        <v>100</v>
      </c>
      <c r="C90" s="9" t="s">
        <v>161</v>
      </c>
      <c r="D90" s="9" t="s">
        <v>487</v>
      </c>
      <c r="E90" s="9">
        <v>1</v>
      </c>
    </row>
    <row r="91" spans="1:5" ht="24.75" x14ac:dyDescent="0.25">
      <c r="A91" s="9" t="s">
        <v>191</v>
      </c>
      <c r="B91" s="9" t="s">
        <v>100</v>
      </c>
      <c r="C91" s="9" t="s">
        <v>161</v>
      </c>
      <c r="D91" s="9" t="s">
        <v>488</v>
      </c>
      <c r="E91" s="9">
        <v>1</v>
      </c>
    </row>
    <row r="92" spans="1:5" ht="24.75" x14ac:dyDescent="0.25">
      <c r="A92" s="9" t="s">
        <v>191</v>
      </c>
      <c r="B92" s="9" t="s">
        <v>100</v>
      </c>
      <c r="C92" s="9" t="s">
        <v>161</v>
      </c>
      <c r="D92" s="9" t="s">
        <v>489</v>
      </c>
      <c r="E92" s="9">
        <v>1</v>
      </c>
    </row>
    <row r="93" spans="1:5" ht="24.75" x14ac:dyDescent="0.25">
      <c r="A93" s="9" t="s">
        <v>191</v>
      </c>
      <c r="B93" s="9" t="s">
        <v>100</v>
      </c>
      <c r="C93" s="9" t="s">
        <v>161</v>
      </c>
      <c r="D93" s="9" t="s">
        <v>490</v>
      </c>
      <c r="E93" s="9">
        <v>1</v>
      </c>
    </row>
    <row r="94" spans="1:5" ht="24.75" x14ac:dyDescent="0.25">
      <c r="A94" s="9" t="s">
        <v>191</v>
      </c>
      <c r="B94" s="9" t="s">
        <v>100</v>
      </c>
      <c r="C94" s="9" t="s">
        <v>161</v>
      </c>
      <c r="D94" s="9" t="s">
        <v>491</v>
      </c>
      <c r="E94" s="9">
        <v>1</v>
      </c>
    </row>
    <row r="95" spans="1:5" ht="24.75" x14ac:dyDescent="0.25">
      <c r="A95" s="9" t="s">
        <v>191</v>
      </c>
      <c r="B95" s="9" t="s">
        <v>100</v>
      </c>
      <c r="C95" s="9" t="s">
        <v>161</v>
      </c>
      <c r="D95" s="9" t="s">
        <v>492</v>
      </c>
      <c r="E95" s="9">
        <v>1</v>
      </c>
    </row>
    <row r="96" spans="1:5" ht="24.75" x14ac:dyDescent="0.25">
      <c r="A96" s="9" t="s">
        <v>191</v>
      </c>
      <c r="B96" s="9" t="s">
        <v>100</v>
      </c>
      <c r="C96" s="9" t="s">
        <v>161</v>
      </c>
      <c r="D96" s="9" t="s">
        <v>493</v>
      </c>
      <c r="E96" s="9">
        <v>1</v>
      </c>
    </row>
    <row r="97" spans="1:5" ht="24.75" x14ac:dyDescent="0.25">
      <c r="A97" s="9" t="s">
        <v>191</v>
      </c>
      <c r="B97" s="9" t="s">
        <v>100</v>
      </c>
      <c r="C97" s="9" t="s">
        <v>161</v>
      </c>
      <c r="D97" s="9" t="s">
        <v>494</v>
      </c>
      <c r="E97" s="9">
        <v>1</v>
      </c>
    </row>
    <row r="98" spans="1:5" ht="24.75" x14ac:dyDescent="0.25">
      <c r="A98" s="9" t="s">
        <v>191</v>
      </c>
      <c r="B98" s="9" t="s">
        <v>100</v>
      </c>
      <c r="C98" s="9" t="s">
        <v>161</v>
      </c>
      <c r="D98" s="9" t="s">
        <v>495</v>
      </c>
      <c r="E98" s="9">
        <v>1</v>
      </c>
    </row>
    <row r="99" spans="1:5" ht="24.75" x14ac:dyDescent="0.25">
      <c r="A99" s="9" t="s">
        <v>191</v>
      </c>
      <c r="B99" s="9" t="s">
        <v>100</v>
      </c>
      <c r="C99" s="9" t="s">
        <v>161</v>
      </c>
      <c r="D99" s="9" t="s">
        <v>496</v>
      </c>
      <c r="E99" s="9">
        <v>1</v>
      </c>
    </row>
    <row r="100" spans="1:5" ht="24.75" x14ac:dyDescent="0.25">
      <c r="A100" s="9" t="s">
        <v>191</v>
      </c>
      <c r="B100" s="9" t="s">
        <v>100</v>
      </c>
      <c r="C100" s="9" t="s">
        <v>161</v>
      </c>
      <c r="D100" s="9" t="s">
        <v>497</v>
      </c>
      <c r="E100" s="9">
        <v>1</v>
      </c>
    </row>
    <row r="101" spans="1:5" ht="24.75" x14ac:dyDescent="0.25">
      <c r="A101" s="9" t="s">
        <v>191</v>
      </c>
      <c r="B101" s="9" t="s">
        <v>100</v>
      </c>
      <c r="C101" s="9" t="s">
        <v>161</v>
      </c>
      <c r="D101" s="9" t="s">
        <v>498</v>
      </c>
      <c r="E101" s="9">
        <v>1</v>
      </c>
    </row>
    <row r="102" spans="1:5" ht="24.75" x14ac:dyDescent="0.25">
      <c r="A102" s="9" t="s">
        <v>191</v>
      </c>
      <c r="B102" s="9" t="s">
        <v>100</v>
      </c>
      <c r="C102" s="9" t="s">
        <v>161</v>
      </c>
      <c r="D102" s="9" t="s">
        <v>499</v>
      </c>
      <c r="E102" s="9">
        <v>1</v>
      </c>
    </row>
    <row r="103" spans="1:5" ht="24.75" x14ac:dyDescent="0.25">
      <c r="A103" s="9" t="s">
        <v>191</v>
      </c>
      <c r="B103" s="9" t="s">
        <v>100</v>
      </c>
      <c r="C103" s="9" t="s">
        <v>161</v>
      </c>
      <c r="D103" s="9" t="s">
        <v>500</v>
      </c>
      <c r="E103" s="9">
        <v>1</v>
      </c>
    </row>
    <row r="104" spans="1:5" ht="24.75" x14ac:dyDescent="0.25">
      <c r="A104" s="9" t="s">
        <v>191</v>
      </c>
      <c r="B104" s="9" t="s">
        <v>100</v>
      </c>
      <c r="C104" s="9" t="s">
        <v>161</v>
      </c>
      <c r="D104" s="9" t="s">
        <v>501</v>
      </c>
      <c r="E104" s="9">
        <v>1</v>
      </c>
    </row>
    <row r="105" spans="1:5" ht="24.75" x14ac:dyDescent="0.25">
      <c r="A105" s="9" t="s">
        <v>191</v>
      </c>
      <c r="B105" s="9" t="s">
        <v>100</v>
      </c>
      <c r="C105" s="9" t="s">
        <v>161</v>
      </c>
      <c r="D105" s="9" t="s">
        <v>502</v>
      </c>
      <c r="E105" s="9">
        <v>1</v>
      </c>
    </row>
    <row r="106" spans="1:5" ht="24.75" x14ac:dyDescent="0.25">
      <c r="A106" s="9" t="s">
        <v>191</v>
      </c>
      <c r="B106" s="9" t="s">
        <v>100</v>
      </c>
      <c r="C106" s="9" t="s">
        <v>161</v>
      </c>
      <c r="D106" s="9" t="s">
        <v>503</v>
      </c>
      <c r="E106" s="9">
        <v>1</v>
      </c>
    </row>
    <row r="107" spans="1:5" ht="24.75" x14ac:dyDescent="0.25">
      <c r="A107" s="9" t="s">
        <v>191</v>
      </c>
      <c r="B107" s="9" t="s">
        <v>100</v>
      </c>
      <c r="C107" s="9" t="s">
        <v>161</v>
      </c>
      <c r="D107" s="9" t="s">
        <v>504</v>
      </c>
      <c r="E107" s="9">
        <v>1</v>
      </c>
    </row>
    <row r="108" spans="1:5" ht="24.75" x14ac:dyDescent="0.25">
      <c r="A108" s="9" t="s">
        <v>191</v>
      </c>
      <c r="B108" s="9" t="s">
        <v>100</v>
      </c>
      <c r="C108" s="9" t="s">
        <v>161</v>
      </c>
      <c r="D108" s="9" t="s">
        <v>505</v>
      </c>
      <c r="E108" s="9">
        <v>1</v>
      </c>
    </row>
    <row r="109" spans="1:5" ht="24.75" x14ac:dyDescent="0.25">
      <c r="A109" s="9" t="s">
        <v>191</v>
      </c>
      <c r="B109" s="9" t="s">
        <v>100</v>
      </c>
      <c r="C109" s="9" t="s">
        <v>161</v>
      </c>
      <c r="D109" s="9" t="s">
        <v>506</v>
      </c>
      <c r="E109" s="9">
        <v>1</v>
      </c>
    </row>
    <row r="110" spans="1:5" ht="24.75" x14ac:dyDescent="0.25">
      <c r="A110" s="9" t="s">
        <v>191</v>
      </c>
      <c r="B110" s="9" t="s">
        <v>100</v>
      </c>
      <c r="C110" s="9" t="s">
        <v>161</v>
      </c>
      <c r="D110" s="9" t="s">
        <v>507</v>
      </c>
      <c r="E110" s="9">
        <v>1</v>
      </c>
    </row>
    <row r="111" spans="1:5" ht="24.75" x14ac:dyDescent="0.25">
      <c r="A111" s="9" t="s">
        <v>191</v>
      </c>
      <c r="B111" s="9" t="s">
        <v>100</v>
      </c>
      <c r="C111" s="9" t="s">
        <v>161</v>
      </c>
      <c r="D111" s="9" t="s">
        <v>508</v>
      </c>
      <c r="E111" s="9">
        <v>1</v>
      </c>
    </row>
    <row r="112" spans="1:5" ht="24.75" x14ac:dyDescent="0.25">
      <c r="A112" s="9" t="s">
        <v>191</v>
      </c>
      <c r="B112" s="9" t="s">
        <v>100</v>
      </c>
      <c r="C112" s="9" t="s">
        <v>161</v>
      </c>
      <c r="D112" s="9" t="s">
        <v>509</v>
      </c>
      <c r="E112" s="9">
        <v>1</v>
      </c>
    </row>
    <row r="113" spans="1:5" ht="24.75" x14ac:dyDescent="0.25">
      <c r="A113" s="9" t="s">
        <v>191</v>
      </c>
      <c r="B113" s="9" t="s">
        <v>100</v>
      </c>
      <c r="C113" s="9" t="s">
        <v>161</v>
      </c>
      <c r="D113" s="9" t="s">
        <v>510</v>
      </c>
      <c r="E113" s="9">
        <v>1</v>
      </c>
    </row>
    <row r="114" spans="1:5" ht="24.75" x14ac:dyDescent="0.25">
      <c r="A114" s="9" t="s">
        <v>191</v>
      </c>
      <c r="B114" s="9" t="s">
        <v>100</v>
      </c>
      <c r="C114" s="9" t="s">
        <v>161</v>
      </c>
      <c r="D114" s="9" t="s">
        <v>511</v>
      </c>
      <c r="E114" s="9">
        <v>1</v>
      </c>
    </row>
    <row r="115" spans="1:5" ht="24.75" x14ac:dyDescent="0.25">
      <c r="A115" s="9" t="s">
        <v>191</v>
      </c>
      <c r="B115" s="9" t="s">
        <v>100</v>
      </c>
      <c r="C115" s="9" t="s">
        <v>161</v>
      </c>
      <c r="D115" s="9" t="s">
        <v>512</v>
      </c>
      <c r="E115" s="9">
        <v>1</v>
      </c>
    </row>
    <row r="116" spans="1:5" x14ac:dyDescent="0.25">
      <c r="A116" s="1" t="s">
        <v>93</v>
      </c>
      <c r="B116" s="1" t="s">
        <v>93</v>
      </c>
      <c r="C116" s="1">
        <f>SUBTOTAL(103,Elements13_6_91[Elemento])</f>
        <v>109</v>
      </c>
      <c r="D116" s="1" t="s">
        <v>93</v>
      </c>
      <c r="E116" s="1">
        <f>SUBTOTAL(109,Elements13_6_91[Totais:])</f>
        <v>109</v>
      </c>
    </row>
  </sheetData>
  <mergeCells count="3">
    <mergeCell ref="A1:E2"/>
    <mergeCell ref="A4:E4"/>
    <mergeCell ref="A5:E5"/>
  </mergeCells>
  <hyperlinks>
    <hyperlink ref="A1" location="'13.6.9'!A1" display="LUMINARIA DE EMERGENCIA DE SOBREPOR,EM PLASTICO,EQUIPADA COM BATERIA SELADA RECARREGAVEL COM 30 LAMPADAS EM LED. FORNECI MENTO E COLOCACAO 3%-DESGASTE DE FERRAMENTAS E EPI" xr:uid="{00000000-0004-0000-1C00-000000000000}"/>
    <hyperlink ref="B1" location="'13.6.9'!A1" display="LUMINARIA DE EMERGENCIA DE SOBREPOR,EM PLASTICO,EQUIPADA COM BATERIA SELADA RECARREGAVEL COM 30 LAMPADAS EM LED. FORNECI MENTO E COLOCACAO 3%-DESGASTE DE FERRAMENTAS E EPI" xr:uid="{00000000-0004-0000-1C00-000001000000}"/>
    <hyperlink ref="C1" location="'13.6.9'!A1" display="LUMINARIA DE EMERGENCIA DE SOBREPOR,EM PLASTICO,EQUIPADA COM BATERIA SELADA RECARREGAVEL COM 30 LAMPADAS EM LED. FORNECI MENTO E COLOCACAO 3%-DESGASTE DE FERRAMENTAS E EPI" xr:uid="{00000000-0004-0000-1C00-000002000000}"/>
    <hyperlink ref="D1" location="'13.6.9'!A1" display="LUMINARIA DE EMERGENCIA DE SOBREPOR,EM PLASTICO,EQUIPADA COM BATERIA SELADA RECARREGAVEL COM 30 LAMPADAS EM LED. FORNECI MENTO E COLOCACAO 3%-DESGASTE DE FERRAMENTAS E EPI" xr:uid="{00000000-0004-0000-1C00-000003000000}"/>
    <hyperlink ref="E1" location="'13.6.9'!A1" display="LUMINARIA DE EMERGENCIA DE SOBREPOR,EM PLASTICO,EQUIPADA COM BATERIA SELADA RECARREGAVEL COM 30 LAMPADAS EM LED. FORNECI MENTO E COLOCACAO 3%-DESGASTE DE FERRAMENTAS E EPI" xr:uid="{00000000-0004-0000-1C00-000004000000}"/>
    <hyperlink ref="A2" location="'13.6.9'!A1" display="LUMINARIA DE EMERGENCIA DE SOBREPOR,EM PLASTICO,EQUIPADA COM BATERIA SELADA RECARREGAVEL COM 30 LAMPADAS EM LED. FORNECI MENTO E COLOCACAO 3%-DESGASTE DE FERRAMENTAS E EPI" xr:uid="{00000000-0004-0000-1C00-000005000000}"/>
    <hyperlink ref="B2" location="'13.6.9'!A1" display="LUMINARIA DE EMERGENCIA DE SOBREPOR,EM PLASTICO,EQUIPADA COM BATERIA SELADA RECARREGAVEL COM 30 LAMPADAS EM LED. FORNECI MENTO E COLOCACAO 3%-DESGASTE DE FERRAMENTAS E EPI" xr:uid="{00000000-0004-0000-1C00-000006000000}"/>
    <hyperlink ref="C2" location="'13.6.9'!A1" display="LUMINARIA DE EMERGENCIA DE SOBREPOR,EM PLASTICO,EQUIPADA COM BATERIA SELADA RECARREGAVEL COM 30 LAMPADAS EM LED. FORNECI MENTO E COLOCACAO 3%-DESGASTE DE FERRAMENTAS E EPI" xr:uid="{00000000-0004-0000-1C00-000007000000}"/>
    <hyperlink ref="D2" location="'13.6.9'!A1" display="LUMINARIA DE EMERGENCIA DE SOBREPOR,EM PLASTICO,EQUIPADA COM BATERIA SELADA RECARREGAVEL COM 30 LAMPADAS EM LED. FORNECI MENTO E COLOCACAO 3%-DESGASTE DE FERRAMENTAS E EPI" xr:uid="{00000000-0004-0000-1C00-000008000000}"/>
    <hyperlink ref="E2" location="'13.6.9'!A1" display="LUMINARIA DE EMERGENCIA DE SOBREPOR,EM PLASTICO,EQUIPADA COM BATERIA SELADA RECARREGAVEL COM 30 LAMPADAS EM LED. FORNECI MENTO E COLOCACAO 3%-DESGASTE DE FERRAMENTAS E EPI" xr:uid="{00000000-0004-0000-1C00-000009000000}"/>
    <hyperlink ref="A4" location="'13.6.9'!A1" display="Luminárias (Altura de Instalação da Luminária)" xr:uid="{00000000-0004-0000-1C00-00000A000000}"/>
    <hyperlink ref="B4" location="'13.6.9'!A1" display="Luminárias (Altura de Instalação da Luminária)" xr:uid="{00000000-0004-0000-1C00-00000B000000}"/>
    <hyperlink ref="C4" location="'13.6.9'!A1" display="Luminárias (Altura de Instalação da Luminária)" xr:uid="{00000000-0004-0000-1C00-00000C000000}"/>
    <hyperlink ref="D4" location="'13.6.9'!A1" display="Luminárias (Altura de Instalação da Luminária)" xr:uid="{00000000-0004-0000-1C00-00000D000000}"/>
    <hyperlink ref="E4" location="'13.6.9'!A1" display="Luminárias (Altura de Instalação da Luminária)" xr:uid="{00000000-0004-0000-1C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E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56</v>
      </c>
      <c r="B1" s="21" t="s">
        <v>56</v>
      </c>
      <c r="C1" s="21" t="s">
        <v>56</v>
      </c>
      <c r="D1" s="21" t="s">
        <v>56</v>
      </c>
      <c r="E1" s="21" t="s">
        <v>56</v>
      </c>
    </row>
    <row r="2" spans="1:5" x14ac:dyDescent="0.25">
      <c r="A2" s="21" t="s">
        <v>56</v>
      </c>
      <c r="B2" s="21" t="s">
        <v>56</v>
      </c>
      <c r="C2" s="21" t="s">
        <v>56</v>
      </c>
      <c r="D2" s="21" t="s">
        <v>56</v>
      </c>
      <c r="E2" s="21" t="s">
        <v>56</v>
      </c>
    </row>
    <row r="4" spans="1:5" x14ac:dyDescent="0.25">
      <c r="A4" s="16" t="s">
        <v>162</v>
      </c>
      <c r="B4" s="16" t="s">
        <v>162</v>
      </c>
      <c r="C4" s="16" t="s">
        <v>162</v>
      </c>
      <c r="D4" s="16" t="s">
        <v>162</v>
      </c>
      <c r="E4" s="16" t="s">
        <v>162</v>
      </c>
    </row>
    <row r="5" spans="1:5" x14ac:dyDescent="0.25">
      <c r="A5" s="22" t="s">
        <v>93</v>
      </c>
      <c r="B5" s="22" t="s">
        <v>93</v>
      </c>
      <c r="C5" s="22" t="s">
        <v>93</v>
      </c>
      <c r="D5" s="22" t="s">
        <v>93</v>
      </c>
      <c r="E5" s="22" t="s">
        <v>93</v>
      </c>
    </row>
    <row r="6" spans="1:5" x14ac:dyDescent="0.25">
      <c r="A6" s="8" t="s">
        <v>186</v>
      </c>
      <c r="B6" s="8" t="s">
        <v>187</v>
      </c>
      <c r="C6" s="8" t="s">
        <v>188</v>
      </c>
      <c r="D6" s="8" t="s">
        <v>189</v>
      </c>
      <c r="E6" s="8" t="s">
        <v>190</v>
      </c>
    </row>
    <row r="7" spans="1:5" ht="24.75" x14ac:dyDescent="0.25">
      <c r="A7" s="9" t="s">
        <v>191</v>
      </c>
      <c r="B7" s="9" t="s">
        <v>100</v>
      </c>
      <c r="C7" s="9" t="s">
        <v>165</v>
      </c>
      <c r="D7" s="9" t="s">
        <v>513</v>
      </c>
      <c r="E7" s="9">
        <v>1</v>
      </c>
    </row>
    <row r="8" spans="1:5" x14ac:dyDescent="0.25">
      <c r="A8" s="1" t="s">
        <v>93</v>
      </c>
      <c r="B8" s="1" t="s">
        <v>93</v>
      </c>
      <c r="C8" s="1">
        <f>SUBTOTAL(103,Elements13_6_101[Elemento])</f>
        <v>1</v>
      </c>
      <c r="D8" s="1" t="s">
        <v>93</v>
      </c>
      <c r="E8" s="1">
        <f>SUBTOTAL(109,Elements13_6_101[Totais:])</f>
        <v>1</v>
      </c>
    </row>
  </sheetData>
  <mergeCells count="3">
    <mergeCell ref="A1:E2"/>
    <mergeCell ref="A4:E4"/>
    <mergeCell ref="A5:E5"/>
  </mergeCells>
  <hyperlinks>
    <hyperlink ref="A1" location="'13.6.10'!A1" display="DETECTOR DE INCENDIO,COMPOSTO DE CENTRAL DE ALARME ENDERECAV EL,PARA ATE 500 DISPOSITIVOS DIVIDIDOS EM 2 LACOS 3%-DESGASTE DE FERRAMENTAS E EPI" xr:uid="{00000000-0004-0000-1D00-000000000000}"/>
    <hyperlink ref="B1" location="'13.6.10'!A1" display="DETECTOR DE INCENDIO,COMPOSTO DE CENTRAL DE ALARME ENDERECAV EL,PARA ATE 500 DISPOSITIVOS DIVIDIDOS EM 2 LACOS 3%-DESGASTE DE FERRAMENTAS E EPI" xr:uid="{00000000-0004-0000-1D00-000001000000}"/>
    <hyperlink ref="C1" location="'13.6.10'!A1" display="DETECTOR DE INCENDIO,COMPOSTO DE CENTRAL DE ALARME ENDERECAV EL,PARA ATE 500 DISPOSITIVOS DIVIDIDOS EM 2 LACOS 3%-DESGASTE DE FERRAMENTAS E EPI" xr:uid="{00000000-0004-0000-1D00-000002000000}"/>
    <hyperlink ref="D1" location="'13.6.10'!A1" display="DETECTOR DE INCENDIO,COMPOSTO DE CENTRAL DE ALARME ENDERECAV EL,PARA ATE 500 DISPOSITIVOS DIVIDIDOS EM 2 LACOS 3%-DESGASTE DE FERRAMENTAS E EPI" xr:uid="{00000000-0004-0000-1D00-000003000000}"/>
    <hyperlink ref="E1" location="'13.6.10'!A1" display="DETECTOR DE INCENDIO,COMPOSTO DE CENTRAL DE ALARME ENDERECAV EL,PARA ATE 500 DISPOSITIVOS DIVIDIDOS EM 2 LACOS 3%-DESGASTE DE FERRAMENTAS E EPI" xr:uid="{00000000-0004-0000-1D00-000004000000}"/>
    <hyperlink ref="A2" location="'13.6.10'!A1" display="DETECTOR DE INCENDIO,COMPOSTO DE CENTRAL DE ALARME ENDERECAV EL,PARA ATE 500 DISPOSITIVOS DIVIDIDOS EM 2 LACOS 3%-DESGASTE DE FERRAMENTAS E EPI" xr:uid="{00000000-0004-0000-1D00-000005000000}"/>
    <hyperlink ref="B2" location="'13.6.10'!A1" display="DETECTOR DE INCENDIO,COMPOSTO DE CENTRAL DE ALARME ENDERECAV EL,PARA ATE 500 DISPOSITIVOS DIVIDIDOS EM 2 LACOS 3%-DESGASTE DE FERRAMENTAS E EPI" xr:uid="{00000000-0004-0000-1D00-000006000000}"/>
    <hyperlink ref="C2" location="'13.6.10'!A1" display="DETECTOR DE INCENDIO,COMPOSTO DE CENTRAL DE ALARME ENDERECAV EL,PARA ATE 500 DISPOSITIVOS DIVIDIDOS EM 2 LACOS 3%-DESGASTE DE FERRAMENTAS E EPI" xr:uid="{00000000-0004-0000-1D00-000007000000}"/>
    <hyperlink ref="D2" location="'13.6.10'!A1" display="DETECTOR DE INCENDIO,COMPOSTO DE CENTRAL DE ALARME ENDERECAV EL,PARA ATE 500 DISPOSITIVOS DIVIDIDOS EM 2 LACOS 3%-DESGASTE DE FERRAMENTAS E EPI" xr:uid="{00000000-0004-0000-1D00-000008000000}"/>
    <hyperlink ref="E2" location="'13.6.10'!A1" display="DETECTOR DE INCENDIO,COMPOSTO DE CENTRAL DE ALARME ENDERECAV EL,PARA ATE 500 DISPOSITIVOS DIVIDIDOS EM 2 LACOS 3%-DESGASTE DE FERRAMENTAS E EPI" xr:uid="{00000000-0004-0000-1D00-000009000000}"/>
    <hyperlink ref="A4" location="'13.6.10'!A1" display="Dispositivos de alarme de incêndio (Altura)" xr:uid="{00000000-0004-0000-1D00-00000A000000}"/>
    <hyperlink ref="B4" location="'13.6.10'!A1" display="Dispositivos de alarme de incêndio (Altura)" xr:uid="{00000000-0004-0000-1D00-00000B000000}"/>
    <hyperlink ref="C4" location="'13.6.10'!A1" display="Dispositivos de alarme de incêndio (Altura)" xr:uid="{00000000-0004-0000-1D00-00000C000000}"/>
    <hyperlink ref="D4" location="'13.6.10'!A1" display="Dispositivos de alarme de incêndio (Altura)" xr:uid="{00000000-0004-0000-1D00-00000D000000}"/>
    <hyperlink ref="E4" location="'13.6.10'!A1" display="Dispositivos de alarme de incêndio (Altura)" xr:uid="{00000000-0004-0000-1D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E25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59</v>
      </c>
      <c r="B1" s="21" t="s">
        <v>59</v>
      </c>
      <c r="C1" s="21" t="s">
        <v>59</v>
      </c>
      <c r="D1" s="21" t="s">
        <v>59</v>
      </c>
      <c r="E1" s="21" t="s">
        <v>59</v>
      </c>
    </row>
    <row r="2" spans="1:5" x14ac:dyDescent="0.25">
      <c r="A2" s="21" t="s">
        <v>59</v>
      </c>
      <c r="B2" s="21" t="s">
        <v>59</v>
      </c>
      <c r="C2" s="21" t="s">
        <v>59</v>
      </c>
      <c r="D2" s="21" t="s">
        <v>59</v>
      </c>
      <c r="E2" s="21" t="s">
        <v>59</v>
      </c>
    </row>
    <row r="4" spans="1:5" x14ac:dyDescent="0.25">
      <c r="A4" s="16" t="s">
        <v>162</v>
      </c>
      <c r="B4" s="16" t="s">
        <v>162</v>
      </c>
      <c r="C4" s="16" t="s">
        <v>162</v>
      </c>
      <c r="D4" s="16" t="s">
        <v>162</v>
      </c>
      <c r="E4" s="16" t="s">
        <v>162</v>
      </c>
    </row>
    <row r="5" spans="1:5" x14ac:dyDescent="0.25">
      <c r="A5" s="22" t="s">
        <v>93</v>
      </c>
      <c r="B5" s="22" t="s">
        <v>93</v>
      </c>
      <c r="C5" s="22" t="s">
        <v>93</v>
      </c>
      <c r="D5" s="22" t="s">
        <v>93</v>
      </c>
      <c r="E5" s="22" t="s">
        <v>93</v>
      </c>
    </row>
    <row r="6" spans="1:5" x14ac:dyDescent="0.25">
      <c r="A6" s="8" t="s">
        <v>186</v>
      </c>
      <c r="B6" s="8" t="s">
        <v>187</v>
      </c>
      <c r="C6" s="8" t="s">
        <v>188</v>
      </c>
      <c r="D6" s="8" t="s">
        <v>189</v>
      </c>
      <c r="E6" s="8" t="s">
        <v>190</v>
      </c>
    </row>
    <row r="7" spans="1:5" ht="24.75" x14ac:dyDescent="0.25">
      <c r="A7" s="9" t="s">
        <v>191</v>
      </c>
      <c r="B7" s="9" t="s">
        <v>100</v>
      </c>
      <c r="C7" s="9" t="s">
        <v>167</v>
      </c>
      <c r="D7" s="9" t="s">
        <v>514</v>
      </c>
      <c r="E7" s="9">
        <v>1</v>
      </c>
    </row>
    <row r="8" spans="1:5" x14ac:dyDescent="0.25">
      <c r="A8" s="1" t="s">
        <v>93</v>
      </c>
      <c r="B8" s="1" t="s">
        <v>93</v>
      </c>
      <c r="C8" s="1">
        <f>SUBTOTAL(103,Elements13_6_111[Elemento])</f>
        <v>1</v>
      </c>
      <c r="D8" s="1" t="s">
        <v>93</v>
      </c>
      <c r="E8" s="1">
        <f>SUBTOTAL(109,Elements13_6_111[Totais:])</f>
        <v>1</v>
      </c>
    </row>
    <row r="11" spans="1:5" x14ac:dyDescent="0.25">
      <c r="A11" s="21" t="s">
        <v>59</v>
      </c>
      <c r="B11" s="21" t="s">
        <v>59</v>
      </c>
      <c r="C11" s="21" t="s">
        <v>59</v>
      </c>
      <c r="D11" s="21" t="s">
        <v>59</v>
      </c>
      <c r="E11" s="21" t="s">
        <v>59</v>
      </c>
    </row>
    <row r="12" spans="1:5" x14ac:dyDescent="0.25">
      <c r="A12" s="21" t="s">
        <v>59</v>
      </c>
      <c r="B12" s="21" t="s">
        <v>59</v>
      </c>
      <c r="C12" s="21" t="s">
        <v>59</v>
      </c>
      <c r="D12" s="21" t="s">
        <v>59</v>
      </c>
      <c r="E12" s="21" t="s">
        <v>59</v>
      </c>
    </row>
    <row r="14" spans="1:5" x14ac:dyDescent="0.25">
      <c r="A14" s="16" t="s">
        <v>162</v>
      </c>
      <c r="B14" s="16" t="s">
        <v>162</v>
      </c>
      <c r="C14" s="16" t="s">
        <v>162</v>
      </c>
      <c r="D14" s="16" t="s">
        <v>162</v>
      </c>
      <c r="E14" s="16" t="s">
        <v>162</v>
      </c>
    </row>
    <row r="15" spans="1:5" x14ac:dyDescent="0.25">
      <c r="A15" s="22" t="s">
        <v>93</v>
      </c>
      <c r="B15" s="22" t="s">
        <v>93</v>
      </c>
      <c r="C15" s="22" t="s">
        <v>93</v>
      </c>
      <c r="D15" s="22" t="s">
        <v>93</v>
      </c>
      <c r="E15" s="22" t="s">
        <v>93</v>
      </c>
    </row>
    <row r="16" spans="1:5" x14ac:dyDescent="0.25">
      <c r="A16" s="8" t="s">
        <v>186</v>
      </c>
      <c r="B16" s="8" t="s">
        <v>187</v>
      </c>
      <c r="C16" s="8" t="s">
        <v>188</v>
      </c>
      <c r="D16" s="8" t="s">
        <v>189</v>
      </c>
      <c r="E16" s="8" t="s">
        <v>190</v>
      </c>
    </row>
    <row r="17" spans="1:5" ht="24.75" x14ac:dyDescent="0.25">
      <c r="A17" s="9" t="s">
        <v>191</v>
      </c>
      <c r="B17" s="9" t="s">
        <v>100</v>
      </c>
      <c r="C17" s="9" t="s">
        <v>169</v>
      </c>
      <c r="D17" s="9" t="s">
        <v>515</v>
      </c>
      <c r="E17" s="9">
        <v>1</v>
      </c>
    </row>
    <row r="18" spans="1:5" ht="24.75" x14ac:dyDescent="0.25">
      <c r="A18" s="9" t="s">
        <v>191</v>
      </c>
      <c r="B18" s="9" t="s">
        <v>100</v>
      </c>
      <c r="C18" s="9" t="s">
        <v>169</v>
      </c>
      <c r="D18" s="9" t="s">
        <v>516</v>
      </c>
      <c r="E18" s="9">
        <v>1</v>
      </c>
    </row>
    <row r="19" spans="1:5" ht="24.75" x14ac:dyDescent="0.25">
      <c r="A19" s="9" t="s">
        <v>191</v>
      </c>
      <c r="B19" s="9" t="s">
        <v>100</v>
      </c>
      <c r="C19" s="9" t="s">
        <v>169</v>
      </c>
      <c r="D19" s="9" t="s">
        <v>517</v>
      </c>
      <c r="E19" s="9">
        <v>1</v>
      </c>
    </row>
    <row r="20" spans="1:5" ht="24.75" x14ac:dyDescent="0.25">
      <c r="A20" s="9" t="s">
        <v>191</v>
      </c>
      <c r="B20" s="9" t="s">
        <v>100</v>
      </c>
      <c r="C20" s="9" t="s">
        <v>169</v>
      </c>
      <c r="D20" s="9" t="s">
        <v>518</v>
      </c>
      <c r="E20" s="9">
        <v>1</v>
      </c>
    </row>
    <row r="21" spans="1:5" ht="24.75" x14ac:dyDescent="0.25">
      <c r="A21" s="9" t="s">
        <v>191</v>
      </c>
      <c r="B21" s="9" t="s">
        <v>100</v>
      </c>
      <c r="C21" s="9" t="s">
        <v>169</v>
      </c>
      <c r="D21" s="9" t="s">
        <v>519</v>
      </c>
      <c r="E21" s="9">
        <v>1</v>
      </c>
    </row>
    <row r="22" spans="1:5" ht="24.75" x14ac:dyDescent="0.25">
      <c r="A22" s="9" t="s">
        <v>191</v>
      </c>
      <c r="B22" s="9" t="s">
        <v>100</v>
      </c>
      <c r="C22" s="9" t="s">
        <v>169</v>
      </c>
      <c r="D22" s="9" t="s">
        <v>520</v>
      </c>
      <c r="E22" s="9">
        <v>1</v>
      </c>
    </row>
    <row r="23" spans="1:5" ht="24.75" x14ac:dyDescent="0.25">
      <c r="A23" s="9" t="s">
        <v>191</v>
      </c>
      <c r="B23" s="9" t="s">
        <v>100</v>
      </c>
      <c r="C23" s="9" t="s">
        <v>169</v>
      </c>
      <c r="D23" s="9" t="s">
        <v>521</v>
      </c>
      <c r="E23" s="9">
        <v>1</v>
      </c>
    </row>
    <row r="24" spans="1:5" ht="24.75" x14ac:dyDescent="0.25">
      <c r="A24" s="9" t="s">
        <v>191</v>
      </c>
      <c r="B24" s="9" t="s">
        <v>100</v>
      </c>
      <c r="C24" s="9" t="s">
        <v>169</v>
      </c>
      <c r="D24" s="9" t="s">
        <v>522</v>
      </c>
      <c r="E24" s="9">
        <v>1</v>
      </c>
    </row>
    <row r="25" spans="1:5" x14ac:dyDescent="0.25">
      <c r="A25" s="1" t="s">
        <v>93</v>
      </c>
      <c r="B25" s="1" t="s">
        <v>93</v>
      </c>
      <c r="C25" s="1">
        <f>SUBTOTAL(103,Elements13_6_112[Elemento])</f>
        <v>8</v>
      </c>
      <c r="D25" s="1" t="s">
        <v>93</v>
      </c>
      <c r="E25" s="1">
        <f>SUBTOTAL(109,Elements13_6_112[Totais:])</f>
        <v>8</v>
      </c>
    </row>
  </sheetData>
  <mergeCells count="6">
    <mergeCell ref="A15:E15"/>
    <mergeCell ref="A1:E2"/>
    <mergeCell ref="A4:E4"/>
    <mergeCell ref="A5:E5"/>
    <mergeCell ref="A11:E12"/>
    <mergeCell ref="A14:E14"/>
  </mergeCells>
  <hyperlinks>
    <hyperlink ref="A1" location="'13.6.11'!A1" display="SIRENE AUDIOVISUAL,PARA SISTEMA DE ALARME CONTRA INCENDIO.FO RNECIMENTO E COLOCACAO 3%-DESGASTE DE FERRAMENTAS E EPI" xr:uid="{00000000-0004-0000-1E00-000000000000}"/>
    <hyperlink ref="B1" location="'13.6.11'!A1" display="SIRENE AUDIOVISUAL,PARA SISTEMA DE ALARME CONTRA INCENDIO.FO RNECIMENTO E COLOCACAO 3%-DESGASTE DE FERRAMENTAS E EPI" xr:uid="{00000000-0004-0000-1E00-000001000000}"/>
    <hyperlink ref="C1" location="'13.6.11'!A1" display="SIRENE AUDIOVISUAL,PARA SISTEMA DE ALARME CONTRA INCENDIO.FO RNECIMENTO E COLOCACAO 3%-DESGASTE DE FERRAMENTAS E EPI" xr:uid="{00000000-0004-0000-1E00-000002000000}"/>
    <hyperlink ref="D1" location="'13.6.11'!A1" display="SIRENE AUDIOVISUAL,PARA SISTEMA DE ALARME CONTRA INCENDIO.FO RNECIMENTO E COLOCACAO 3%-DESGASTE DE FERRAMENTAS E EPI" xr:uid="{00000000-0004-0000-1E00-000003000000}"/>
    <hyperlink ref="E1" location="'13.6.11'!A1" display="SIRENE AUDIOVISUAL,PARA SISTEMA DE ALARME CONTRA INCENDIO.FO RNECIMENTO E COLOCACAO 3%-DESGASTE DE FERRAMENTAS E EPI" xr:uid="{00000000-0004-0000-1E00-000004000000}"/>
    <hyperlink ref="A2" location="'13.6.11'!A1" display="SIRENE AUDIOVISUAL,PARA SISTEMA DE ALARME CONTRA INCENDIO.FO RNECIMENTO E COLOCACAO 3%-DESGASTE DE FERRAMENTAS E EPI" xr:uid="{00000000-0004-0000-1E00-000005000000}"/>
    <hyperlink ref="B2" location="'13.6.11'!A1" display="SIRENE AUDIOVISUAL,PARA SISTEMA DE ALARME CONTRA INCENDIO.FO RNECIMENTO E COLOCACAO 3%-DESGASTE DE FERRAMENTAS E EPI" xr:uid="{00000000-0004-0000-1E00-000006000000}"/>
    <hyperlink ref="C2" location="'13.6.11'!A1" display="SIRENE AUDIOVISUAL,PARA SISTEMA DE ALARME CONTRA INCENDIO.FO RNECIMENTO E COLOCACAO 3%-DESGASTE DE FERRAMENTAS E EPI" xr:uid="{00000000-0004-0000-1E00-000007000000}"/>
    <hyperlink ref="D2" location="'13.6.11'!A1" display="SIRENE AUDIOVISUAL,PARA SISTEMA DE ALARME CONTRA INCENDIO.FO RNECIMENTO E COLOCACAO 3%-DESGASTE DE FERRAMENTAS E EPI" xr:uid="{00000000-0004-0000-1E00-000008000000}"/>
    <hyperlink ref="E2" location="'13.6.11'!A1" display="SIRENE AUDIOVISUAL,PARA SISTEMA DE ALARME CONTRA INCENDIO.FO RNECIMENTO E COLOCACAO 3%-DESGASTE DE FERRAMENTAS E EPI" xr:uid="{00000000-0004-0000-1E00-000009000000}"/>
    <hyperlink ref="A4" location="'13.6.11'!A1" display="Dispositivos de alarme de incêndio (Altura)" xr:uid="{00000000-0004-0000-1E00-00000A000000}"/>
    <hyperlink ref="B4" location="'13.6.11'!A1" display="Dispositivos de alarme de incêndio (Altura)" xr:uid="{00000000-0004-0000-1E00-00000B000000}"/>
    <hyperlink ref="C4" location="'13.6.11'!A1" display="Dispositivos de alarme de incêndio (Altura)" xr:uid="{00000000-0004-0000-1E00-00000C000000}"/>
    <hyperlink ref="D4" location="'13.6.11'!A1" display="Dispositivos de alarme de incêndio (Altura)" xr:uid="{00000000-0004-0000-1E00-00000D000000}"/>
    <hyperlink ref="E4" location="'13.6.11'!A1" display="Dispositivos de alarme de incêndio (Altura)" xr:uid="{00000000-0004-0000-1E00-00000E000000}"/>
    <hyperlink ref="A11" location="'13.6.11'!A1" display="SIRENE AUDIOVISUAL,PARA SISTEMA DE ALARME CONTRA INCENDIO.FO RNECIMENTO E COLOCACAO 3%-DESGASTE DE FERRAMENTAS E EPI" xr:uid="{00000000-0004-0000-1E00-00000F000000}"/>
    <hyperlink ref="B11" location="'13.6.11'!A1" display="SIRENE AUDIOVISUAL,PARA SISTEMA DE ALARME CONTRA INCENDIO.FO RNECIMENTO E COLOCACAO 3%-DESGASTE DE FERRAMENTAS E EPI" xr:uid="{00000000-0004-0000-1E00-000010000000}"/>
    <hyperlink ref="C11" location="'13.6.11'!A1" display="SIRENE AUDIOVISUAL,PARA SISTEMA DE ALARME CONTRA INCENDIO.FO RNECIMENTO E COLOCACAO 3%-DESGASTE DE FERRAMENTAS E EPI" xr:uid="{00000000-0004-0000-1E00-000011000000}"/>
    <hyperlink ref="D11" location="'13.6.11'!A1" display="SIRENE AUDIOVISUAL,PARA SISTEMA DE ALARME CONTRA INCENDIO.FO RNECIMENTO E COLOCACAO 3%-DESGASTE DE FERRAMENTAS E EPI" xr:uid="{00000000-0004-0000-1E00-000012000000}"/>
    <hyperlink ref="E11" location="'13.6.11'!A1" display="SIRENE AUDIOVISUAL,PARA SISTEMA DE ALARME CONTRA INCENDIO.FO RNECIMENTO E COLOCACAO 3%-DESGASTE DE FERRAMENTAS E EPI" xr:uid="{00000000-0004-0000-1E00-000013000000}"/>
    <hyperlink ref="A12" location="'13.6.11'!A1" display="SIRENE AUDIOVISUAL,PARA SISTEMA DE ALARME CONTRA INCENDIO.FO RNECIMENTO E COLOCACAO 3%-DESGASTE DE FERRAMENTAS E EPI" xr:uid="{00000000-0004-0000-1E00-000014000000}"/>
    <hyperlink ref="B12" location="'13.6.11'!A1" display="SIRENE AUDIOVISUAL,PARA SISTEMA DE ALARME CONTRA INCENDIO.FO RNECIMENTO E COLOCACAO 3%-DESGASTE DE FERRAMENTAS E EPI" xr:uid="{00000000-0004-0000-1E00-000015000000}"/>
    <hyperlink ref="C12" location="'13.6.11'!A1" display="SIRENE AUDIOVISUAL,PARA SISTEMA DE ALARME CONTRA INCENDIO.FO RNECIMENTO E COLOCACAO 3%-DESGASTE DE FERRAMENTAS E EPI" xr:uid="{00000000-0004-0000-1E00-000016000000}"/>
    <hyperlink ref="D12" location="'13.6.11'!A1" display="SIRENE AUDIOVISUAL,PARA SISTEMA DE ALARME CONTRA INCENDIO.FO RNECIMENTO E COLOCACAO 3%-DESGASTE DE FERRAMENTAS E EPI" xr:uid="{00000000-0004-0000-1E00-000017000000}"/>
    <hyperlink ref="E12" location="'13.6.11'!A1" display="SIRENE AUDIOVISUAL,PARA SISTEMA DE ALARME CONTRA INCENDIO.FO RNECIMENTO E COLOCACAO 3%-DESGASTE DE FERRAMENTAS E EPI" xr:uid="{00000000-0004-0000-1E00-000018000000}"/>
    <hyperlink ref="A14" location="'13.6.11'!A1" display="Dispositivos de alarme de incêndio (Altura)" xr:uid="{00000000-0004-0000-1E00-000019000000}"/>
    <hyperlink ref="B14" location="'13.6.11'!A1" display="Dispositivos de alarme de incêndio (Altura)" xr:uid="{00000000-0004-0000-1E00-00001A000000}"/>
    <hyperlink ref="C14" location="'13.6.11'!A1" display="Dispositivos de alarme de incêndio (Altura)" xr:uid="{00000000-0004-0000-1E00-00001B000000}"/>
    <hyperlink ref="D14" location="'13.6.11'!A1" display="Dispositivos de alarme de incêndio (Altura)" xr:uid="{00000000-0004-0000-1E00-00001C000000}"/>
    <hyperlink ref="E14" location="'13.6.11'!A1" display="Dispositivos de alarme de incêndio (Altura)" xr:uid="{00000000-0004-0000-1E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E15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63</v>
      </c>
      <c r="B1" s="21" t="s">
        <v>63</v>
      </c>
      <c r="C1" s="21" t="s">
        <v>63</v>
      </c>
      <c r="D1" s="21" t="s">
        <v>63</v>
      </c>
      <c r="E1" s="21" t="s">
        <v>63</v>
      </c>
    </row>
    <row r="2" spans="1:5" x14ac:dyDescent="0.25">
      <c r="A2" s="21" t="s">
        <v>63</v>
      </c>
      <c r="B2" s="21" t="s">
        <v>63</v>
      </c>
      <c r="C2" s="21" t="s">
        <v>63</v>
      </c>
      <c r="D2" s="21" t="s">
        <v>63</v>
      </c>
      <c r="E2" s="21" t="s">
        <v>63</v>
      </c>
    </row>
    <row r="4" spans="1:5" x14ac:dyDescent="0.25">
      <c r="A4" s="16" t="s">
        <v>162</v>
      </c>
      <c r="B4" s="16" t="s">
        <v>162</v>
      </c>
      <c r="C4" s="16" t="s">
        <v>162</v>
      </c>
      <c r="D4" s="16" t="s">
        <v>162</v>
      </c>
      <c r="E4" s="16" t="s">
        <v>162</v>
      </c>
    </row>
    <row r="5" spans="1:5" x14ac:dyDescent="0.25">
      <c r="A5" s="22" t="s">
        <v>93</v>
      </c>
      <c r="B5" s="22" t="s">
        <v>93</v>
      </c>
      <c r="C5" s="22" t="s">
        <v>93</v>
      </c>
      <c r="D5" s="22" t="s">
        <v>93</v>
      </c>
      <c r="E5" s="22" t="s">
        <v>93</v>
      </c>
    </row>
    <row r="6" spans="1:5" x14ac:dyDescent="0.25">
      <c r="A6" s="8" t="s">
        <v>186</v>
      </c>
      <c r="B6" s="8" t="s">
        <v>187</v>
      </c>
      <c r="C6" s="8" t="s">
        <v>188</v>
      </c>
      <c r="D6" s="8" t="s">
        <v>189</v>
      </c>
      <c r="E6" s="8" t="s">
        <v>190</v>
      </c>
    </row>
    <row r="7" spans="1:5" ht="24.75" x14ac:dyDescent="0.25">
      <c r="A7" s="9" t="s">
        <v>191</v>
      </c>
      <c r="B7" s="9" t="s">
        <v>100</v>
      </c>
      <c r="C7" s="9" t="s">
        <v>172</v>
      </c>
      <c r="D7" s="9" t="s">
        <v>523</v>
      </c>
      <c r="E7" s="9">
        <v>1</v>
      </c>
    </row>
    <row r="8" spans="1:5" ht="24.75" x14ac:dyDescent="0.25">
      <c r="A8" s="9" t="s">
        <v>191</v>
      </c>
      <c r="B8" s="9" t="s">
        <v>100</v>
      </c>
      <c r="C8" s="9" t="s">
        <v>172</v>
      </c>
      <c r="D8" s="9" t="s">
        <v>524</v>
      </c>
      <c r="E8" s="9">
        <v>1</v>
      </c>
    </row>
    <row r="9" spans="1:5" ht="24.75" x14ac:dyDescent="0.25">
      <c r="A9" s="9" t="s">
        <v>191</v>
      </c>
      <c r="B9" s="9" t="s">
        <v>100</v>
      </c>
      <c r="C9" s="9" t="s">
        <v>172</v>
      </c>
      <c r="D9" s="9" t="s">
        <v>525</v>
      </c>
      <c r="E9" s="9">
        <v>1</v>
      </c>
    </row>
    <row r="10" spans="1:5" ht="24.75" x14ac:dyDescent="0.25">
      <c r="A10" s="9" t="s">
        <v>191</v>
      </c>
      <c r="B10" s="9" t="s">
        <v>100</v>
      </c>
      <c r="C10" s="9" t="s">
        <v>172</v>
      </c>
      <c r="D10" s="9" t="s">
        <v>526</v>
      </c>
      <c r="E10" s="9">
        <v>1</v>
      </c>
    </row>
    <row r="11" spans="1:5" ht="24.75" x14ac:dyDescent="0.25">
      <c r="A11" s="9" t="s">
        <v>191</v>
      </c>
      <c r="B11" s="9" t="s">
        <v>100</v>
      </c>
      <c r="C11" s="9" t="s">
        <v>172</v>
      </c>
      <c r="D11" s="9" t="s">
        <v>527</v>
      </c>
      <c r="E11" s="9">
        <v>1</v>
      </c>
    </row>
    <row r="12" spans="1:5" ht="24.75" x14ac:dyDescent="0.25">
      <c r="A12" s="9" t="s">
        <v>191</v>
      </c>
      <c r="B12" s="9" t="s">
        <v>100</v>
      </c>
      <c r="C12" s="9" t="s">
        <v>172</v>
      </c>
      <c r="D12" s="9" t="s">
        <v>528</v>
      </c>
      <c r="E12" s="9">
        <v>1</v>
      </c>
    </row>
    <row r="13" spans="1:5" ht="24.75" x14ac:dyDescent="0.25">
      <c r="A13" s="9" t="s">
        <v>191</v>
      </c>
      <c r="B13" s="9" t="s">
        <v>100</v>
      </c>
      <c r="C13" s="9" t="s">
        <v>172</v>
      </c>
      <c r="D13" s="9" t="s">
        <v>529</v>
      </c>
      <c r="E13" s="9">
        <v>1</v>
      </c>
    </row>
    <row r="14" spans="1:5" ht="24.75" x14ac:dyDescent="0.25">
      <c r="A14" s="9" t="s">
        <v>191</v>
      </c>
      <c r="B14" s="9" t="s">
        <v>100</v>
      </c>
      <c r="C14" s="9" t="s">
        <v>172</v>
      </c>
      <c r="D14" s="9" t="s">
        <v>530</v>
      </c>
      <c r="E14" s="9">
        <v>1</v>
      </c>
    </row>
    <row r="15" spans="1:5" x14ac:dyDescent="0.25">
      <c r="A15" s="1" t="s">
        <v>93</v>
      </c>
      <c r="B15" s="1" t="s">
        <v>93</v>
      </c>
      <c r="C15" s="1">
        <f>SUBTOTAL(103,Elements13_6_121[Elemento])</f>
        <v>8</v>
      </c>
      <c r="D15" s="1" t="s">
        <v>93</v>
      </c>
      <c r="E15" s="1">
        <f>SUBTOTAL(109,Elements13_6_121[Totais:])</f>
        <v>8</v>
      </c>
    </row>
  </sheetData>
  <mergeCells count="3">
    <mergeCell ref="A1:E2"/>
    <mergeCell ref="A4:E4"/>
    <mergeCell ref="A5:E5"/>
  </mergeCells>
  <hyperlinks>
    <hyperlink ref="A1" location="'13.6.12'!A1" display="ACIONADOR TIPO &quot;QUEBRE VIDRO&quot;,INCLUSIVE SENSOR DE ALARME E C HAVE EXTERNA PARA TESTE.FORNECIMENTO E COLOCACAO 3%-DESGASTE DE FERRAMENTAS E EPI" xr:uid="{00000000-0004-0000-1F00-000000000000}"/>
    <hyperlink ref="B1" location="'13.6.12'!A1" display="ACIONADOR TIPO &quot;QUEBRE VIDRO&quot;,INCLUSIVE SENSOR DE ALARME E C HAVE EXTERNA PARA TESTE.FORNECIMENTO E COLOCACAO 3%-DESGASTE DE FERRAMENTAS E EPI" xr:uid="{00000000-0004-0000-1F00-000001000000}"/>
    <hyperlink ref="C1" location="'13.6.12'!A1" display="ACIONADOR TIPO &quot;QUEBRE VIDRO&quot;,INCLUSIVE SENSOR DE ALARME E C HAVE EXTERNA PARA TESTE.FORNECIMENTO E COLOCACAO 3%-DESGASTE DE FERRAMENTAS E EPI" xr:uid="{00000000-0004-0000-1F00-000002000000}"/>
    <hyperlink ref="D1" location="'13.6.12'!A1" display="ACIONADOR TIPO &quot;QUEBRE VIDRO&quot;,INCLUSIVE SENSOR DE ALARME E C HAVE EXTERNA PARA TESTE.FORNECIMENTO E COLOCACAO 3%-DESGASTE DE FERRAMENTAS E EPI" xr:uid="{00000000-0004-0000-1F00-000003000000}"/>
    <hyperlink ref="E1" location="'13.6.12'!A1" display="ACIONADOR TIPO &quot;QUEBRE VIDRO&quot;,INCLUSIVE SENSOR DE ALARME E C HAVE EXTERNA PARA TESTE.FORNECIMENTO E COLOCACAO 3%-DESGASTE DE FERRAMENTAS E EPI" xr:uid="{00000000-0004-0000-1F00-000004000000}"/>
    <hyperlink ref="A2" location="'13.6.12'!A1" display="ACIONADOR TIPO &quot;QUEBRE VIDRO&quot;,INCLUSIVE SENSOR DE ALARME E C HAVE EXTERNA PARA TESTE.FORNECIMENTO E COLOCACAO 3%-DESGASTE DE FERRAMENTAS E EPI" xr:uid="{00000000-0004-0000-1F00-000005000000}"/>
    <hyperlink ref="B2" location="'13.6.12'!A1" display="ACIONADOR TIPO &quot;QUEBRE VIDRO&quot;,INCLUSIVE SENSOR DE ALARME E C HAVE EXTERNA PARA TESTE.FORNECIMENTO E COLOCACAO 3%-DESGASTE DE FERRAMENTAS E EPI" xr:uid="{00000000-0004-0000-1F00-000006000000}"/>
    <hyperlink ref="C2" location="'13.6.12'!A1" display="ACIONADOR TIPO &quot;QUEBRE VIDRO&quot;,INCLUSIVE SENSOR DE ALARME E C HAVE EXTERNA PARA TESTE.FORNECIMENTO E COLOCACAO 3%-DESGASTE DE FERRAMENTAS E EPI" xr:uid="{00000000-0004-0000-1F00-000007000000}"/>
    <hyperlink ref="D2" location="'13.6.12'!A1" display="ACIONADOR TIPO &quot;QUEBRE VIDRO&quot;,INCLUSIVE SENSOR DE ALARME E C HAVE EXTERNA PARA TESTE.FORNECIMENTO E COLOCACAO 3%-DESGASTE DE FERRAMENTAS E EPI" xr:uid="{00000000-0004-0000-1F00-000008000000}"/>
    <hyperlink ref="E2" location="'13.6.12'!A1" display="ACIONADOR TIPO &quot;QUEBRE VIDRO&quot;,INCLUSIVE SENSOR DE ALARME E C HAVE EXTERNA PARA TESTE.FORNECIMENTO E COLOCACAO 3%-DESGASTE DE FERRAMENTAS E EPI" xr:uid="{00000000-0004-0000-1F00-000009000000}"/>
    <hyperlink ref="A4" location="'13.6.12'!A1" display="Dispositivos de alarme de incêndio (Altura)" xr:uid="{00000000-0004-0000-1F00-00000A000000}"/>
    <hyperlink ref="B4" location="'13.6.12'!A1" display="Dispositivos de alarme de incêndio (Altura)" xr:uid="{00000000-0004-0000-1F00-00000B000000}"/>
    <hyperlink ref="C4" location="'13.6.12'!A1" display="Dispositivos de alarme de incêndio (Altura)" xr:uid="{00000000-0004-0000-1F00-00000C000000}"/>
    <hyperlink ref="D4" location="'13.6.12'!A1" display="Dispositivos de alarme de incêndio (Altura)" xr:uid="{00000000-0004-0000-1F00-00000D000000}"/>
    <hyperlink ref="E4" location="'13.6.12'!A1" display="Dispositivos de alarme de incêndio (Altura)" xr:uid="{00000000-0004-0000-1F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E2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67</v>
      </c>
      <c r="B1" s="21" t="s">
        <v>67</v>
      </c>
      <c r="C1" s="21" t="s">
        <v>67</v>
      </c>
      <c r="D1" s="21" t="s">
        <v>67</v>
      </c>
      <c r="E1" s="21" t="s">
        <v>67</v>
      </c>
    </row>
    <row r="2" spans="1:5" x14ac:dyDescent="0.25">
      <c r="A2" s="21" t="s">
        <v>67</v>
      </c>
      <c r="B2" s="21" t="s">
        <v>67</v>
      </c>
      <c r="C2" s="21" t="s">
        <v>67</v>
      </c>
      <c r="D2" s="21" t="s">
        <v>67</v>
      </c>
      <c r="E2" s="21" t="s">
        <v>67</v>
      </c>
    </row>
    <row r="4" spans="1:5" x14ac:dyDescent="0.25">
      <c r="A4" s="16" t="s">
        <v>174</v>
      </c>
      <c r="B4" s="16" t="s">
        <v>174</v>
      </c>
      <c r="C4" s="16" t="s">
        <v>174</v>
      </c>
      <c r="D4" s="16" t="s">
        <v>174</v>
      </c>
      <c r="E4" s="16" t="s">
        <v>174</v>
      </c>
    </row>
    <row r="5" spans="1:5" x14ac:dyDescent="0.25">
      <c r="A5" s="22" t="s">
        <v>93</v>
      </c>
      <c r="B5" s="22" t="s">
        <v>93</v>
      </c>
      <c r="C5" s="22" t="s">
        <v>93</v>
      </c>
      <c r="D5" s="22" t="s">
        <v>93</v>
      </c>
      <c r="E5" s="22" t="s">
        <v>93</v>
      </c>
    </row>
    <row r="6" spans="1:5" x14ac:dyDescent="0.25">
      <c r="A6" s="8" t="s">
        <v>186</v>
      </c>
      <c r="B6" s="8" t="s">
        <v>187</v>
      </c>
      <c r="C6" s="8" t="s">
        <v>188</v>
      </c>
      <c r="D6" s="8" t="s">
        <v>189</v>
      </c>
      <c r="E6" s="8" t="s">
        <v>190</v>
      </c>
    </row>
    <row r="7" spans="1:5" ht="24.75" x14ac:dyDescent="0.25">
      <c r="A7" s="9" t="s">
        <v>191</v>
      </c>
      <c r="B7" s="9" t="s">
        <v>100</v>
      </c>
      <c r="C7" s="9" t="s">
        <v>177</v>
      </c>
      <c r="D7" s="9" t="s">
        <v>531</v>
      </c>
      <c r="E7" s="9">
        <v>1</v>
      </c>
    </row>
    <row r="8" spans="1:5" x14ac:dyDescent="0.25">
      <c r="A8" s="1" t="s">
        <v>93</v>
      </c>
      <c r="B8" s="1" t="s">
        <v>93</v>
      </c>
      <c r="C8" s="1">
        <f>SUBTOTAL(103,Elements13_6_131[Elemento])</f>
        <v>1</v>
      </c>
      <c r="D8" s="1" t="s">
        <v>93</v>
      </c>
      <c r="E8" s="1">
        <f>SUBTOTAL(109,Elements13_6_131[Totais:])</f>
        <v>1</v>
      </c>
    </row>
    <row r="11" spans="1:5" x14ac:dyDescent="0.25">
      <c r="A11" s="21" t="s">
        <v>67</v>
      </c>
      <c r="B11" s="21" t="s">
        <v>67</v>
      </c>
      <c r="C11" s="21" t="s">
        <v>67</v>
      </c>
      <c r="D11" s="21" t="s">
        <v>67</v>
      </c>
      <c r="E11" s="21" t="s">
        <v>67</v>
      </c>
    </row>
    <row r="12" spans="1:5" x14ac:dyDescent="0.25">
      <c r="A12" s="21" t="s">
        <v>67</v>
      </c>
      <c r="B12" s="21" t="s">
        <v>67</v>
      </c>
      <c r="C12" s="21" t="s">
        <v>67</v>
      </c>
      <c r="D12" s="21" t="s">
        <v>67</v>
      </c>
      <c r="E12" s="21" t="s">
        <v>67</v>
      </c>
    </row>
    <row r="14" spans="1:5" x14ac:dyDescent="0.25">
      <c r="A14" s="16" t="s">
        <v>174</v>
      </c>
      <c r="B14" s="16" t="s">
        <v>174</v>
      </c>
      <c r="C14" s="16" t="s">
        <v>174</v>
      </c>
      <c r="D14" s="16" t="s">
        <v>174</v>
      </c>
      <c r="E14" s="16" t="s">
        <v>174</v>
      </c>
    </row>
    <row r="15" spans="1:5" x14ac:dyDescent="0.25">
      <c r="A15" s="22" t="s">
        <v>93</v>
      </c>
      <c r="B15" s="22" t="s">
        <v>93</v>
      </c>
      <c r="C15" s="22" t="s">
        <v>93</v>
      </c>
      <c r="D15" s="22" t="s">
        <v>93</v>
      </c>
      <c r="E15" s="22" t="s">
        <v>93</v>
      </c>
    </row>
    <row r="16" spans="1:5" x14ac:dyDescent="0.25">
      <c r="A16" s="8" t="s">
        <v>186</v>
      </c>
      <c r="B16" s="8" t="s">
        <v>187</v>
      </c>
      <c r="C16" s="8" t="s">
        <v>188</v>
      </c>
      <c r="D16" s="8" t="s">
        <v>189</v>
      </c>
      <c r="E16" s="8" t="s">
        <v>190</v>
      </c>
    </row>
    <row r="17" spans="1:5" ht="24.75" x14ac:dyDescent="0.25">
      <c r="A17" s="9" t="s">
        <v>191</v>
      </c>
      <c r="B17" s="9" t="s">
        <v>100</v>
      </c>
      <c r="C17" s="9" t="s">
        <v>178</v>
      </c>
      <c r="D17" s="9" t="s">
        <v>532</v>
      </c>
      <c r="E17" s="9">
        <v>1</v>
      </c>
    </row>
    <row r="18" spans="1:5" x14ac:dyDescent="0.25">
      <c r="A18" s="1" t="s">
        <v>93</v>
      </c>
      <c r="B18" s="1" t="s">
        <v>93</v>
      </c>
      <c r="C18" s="1">
        <f>SUBTOTAL(103,Elements13_6_132[Elemento])</f>
        <v>1</v>
      </c>
      <c r="D18" s="1" t="s">
        <v>93</v>
      </c>
      <c r="E18" s="1">
        <f>SUBTOTAL(109,Elements13_6_132[Totais:])</f>
        <v>1</v>
      </c>
    </row>
    <row r="21" spans="1:5" x14ac:dyDescent="0.25">
      <c r="A21" s="21" t="s">
        <v>67</v>
      </c>
      <c r="B21" s="21" t="s">
        <v>67</v>
      </c>
      <c r="C21" s="21" t="s">
        <v>67</v>
      </c>
      <c r="D21" s="21" t="s">
        <v>67</v>
      </c>
      <c r="E21" s="21" t="s">
        <v>67</v>
      </c>
    </row>
    <row r="22" spans="1:5" x14ac:dyDescent="0.25">
      <c r="A22" s="21" t="s">
        <v>67</v>
      </c>
      <c r="B22" s="21" t="s">
        <v>67</v>
      </c>
      <c r="C22" s="21" t="s">
        <v>67</v>
      </c>
      <c r="D22" s="21" t="s">
        <v>67</v>
      </c>
      <c r="E22" s="21" t="s">
        <v>67</v>
      </c>
    </row>
    <row r="24" spans="1:5" x14ac:dyDescent="0.25">
      <c r="A24" s="16" t="s">
        <v>174</v>
      </c>
      <c r="B24" s="16" t="s">
        <v>174</v>
      </c>
      <c r="C24" s="16" t="s">
        <v>174</v>
      </c>
      <c r="D24" s="16" t="s">
        <v>174</v>
      </c>
      <c r="E24" s="16" t="s">
        <v>174</v>
      </c>
    </row>
    <row r="25" spans="1:5" x14ac:dyDescent="0.25">
      <c r="A25" s="22" t="s">
        <v>93</v>
      </c>
      <c r="B25" s="22" t="s">
        <v>93</v>
      </c>
      <c r="C25" s="22" t="s">
        <v>93</v>
      </c>
      <c r="D25" s="22" t="s">
        <v>93</v>
      </c>
      <c r="E25" s="22" t="s">
        <v>93</v>
      </c>
    </row>
    <row r="26" spans="1:5" x14ac:dyDescent="0.25">
      <c r="A26" s="8" t="s">
        <v>186</v>
      </c>
      <c r="B26" s="8" t="s">
        <v>187</v>
      </c>
      <c r="C26" s="8" t="s">
        <v>188</v>
      </c>
      <c r="D26" s="8" t="s">
        <v>189</v>
      </c>
      <c r="E26" s="8" t="s">
        <v>190</v>
      </c>
    </row>
    <row r="27" spans="1:5" ht="24.75" x14ac:dyDescent="0.25">
      <c r="A27" s="9" t="s">
        <v>191</v>
      </c>
      <c r="B27" s="9" t="s">
        <v>100</v>
      </c>
      <c r="C27" s="9" t="s">
        <v>179</v>
      </c>
      <c r="D27" s="9" t="s">
        <v>533</v>
      </c>
      <c r="E27" s="9">
        <v>1</v>
      </c>
    </row>
    <row r="28" spans="1:5" x14ac:dyDescent="0.25">
      <c r="A28" s="1" t="s">
        <v>93</v>
      </c>
      <c r="B28" s="1" t="s">
        <v>93</v>
      </c>
      <c r="C28" s="1">
        <f>SUBTOTAL(103,Elements13_6_133[Elemento])</f>
        <v>1</v>
      </c>
      <c r="D28" s="1" t="s">
        <v>93</v>
      </c>
      <c r="E28" s="1">
        <f>SUBTOTAL(109,Elements13_6_133[Totais:])</f>
        <v>1</v>
      </c>
    </row>
  </sheetData>
  <mergeCells count="9">
    <mergeCell ref="A15:E15"/>
    <mergeCell ref="A21:E22"/>
    <mergeCell ref="A24:E24"/>
    <mergeCell ref="A25:E25"/>
    <mergeCell ref="A1:E2"/>
    <mergeCell ref="A4:E4"/>
    <mergeCell ref="A5:E5"/>
    <mergeCell ref="A11:E12"/>
    <mergeCell ref="A14:E14"/>
  </mergeCells>
  <hyperlinks>
    <hyperlink ref="A1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00000000}"/>
    <hyperlink ref="B1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01000000}"/>
    <hyperlink ref="C1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02000000}"/>
    <hyperlink ref="D1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03000000}"/>
    <hyperlink ref="E1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04000000}"/>
    <hyperlink ref="A2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05000000}"/>
    <hyperlink ref="B2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06000000}"/>
    <hyperlink ref="C2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07000000}"/>
    <hyperlink ref="D2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08000000}"/>
    <hyperlink ref="E2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09000000}"/>
    <hyperlink ref="A4" location="'13.6.13'!A1" display="Dispositivos de segurança (Abertura da Porta)" xr:uid="{00000000-0004-0000-2000-00000A000000}"/>
    <hyperlink ref="B4" location="'13.6.13'!A1" display="Dispositivos de segurança (Abertura da Porta)" xr:uid="{00000000-0004-0000-2000-00000B000000}"/>
    <hyperlink ref="C4" location="'13.6.13'!A1" display="Dispositivos de segurança (Abertura da Porta)" xr:uid="{00000000-0004-0000-2000-00000C000000}"/>
    <hyperlink ref="D4" location="'13.6.13'!A1" display="Dispositivos de segurança (Abertura da Porta)" xr:uid="{00000000-0004-0000-2000-00000D000000}"/>
    <hyperlink ref="E4" location="'13.6.13'!A1" display="Dispositivos de segurança (Abertura da Porta)" xr:uid="{00000000-0004-0000-2000-00000E000000}"/>
    <hyperlink ref="A11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0F000000}"/>
    <hyperlink ref="B11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10000000}"/>
    <hyperlink ref="C11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11000000}"/>
    <hyperlink ref="D11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12000000}"/>
    <hyperlink ref="E11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13000000}"/>
    <hyperlink ref="A12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14000000}"/>
    <hyperlink ref="B12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15000000}"/>
    <hyperlink ref="C12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16000000}"/>
    <hyperlink ref="D12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17000000}"/>
    <hyperlink ref="E12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18000000}"/>
    <hyperlink ref="A14" location="'13.6.13'!A1" display="Dispositivos de segurança (Abertura da Porta)" xr:uid="{00000000-0004-0000-2000-000019000000}"/>
    <hyperlink ref="B14" location="'13.6.13'!A1" display="Dispositivos de segurança (Abertura da Porta)" xr:uid="{00000000-0004-0000-2000-00001A000000}"/>
    <hyperlink ref="C14" location="'13.6.13'!A1" display="Dispositivos de segurança (Abertura da Porta)" xr:uid="{00000000-0004-0000-2000-00001B000000}"/>
    <hyperlink ref="D14" location="'13.6.13'!A1" display="Dispositivos de segurança (Abertura da Porta)" xr:uid="{00000000-0004-0000-2000-00001C000000}"/>
    <hyperlink ref="E14" location="'13.6.13'!A1" display="Dispositivos de segurança (Abertura da Porta)" xr:uid="{00000000-0004-0000-2000-00001D000000}"/>
    <hyperlink ref="A21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1E000000}"/>
    <hyperlink ref="B21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1F000000}"/>
    <hyperlink ref="C21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20000000}"/>
    <hyperlink ref="D21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21000000}"/>
    <hyperlink ref="E21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22000000}"/>
    <hyperlink ref="A22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23000000}"/>
    <hyperlink ref="B22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24000000}"/>
    <hyperlink ref="C22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25000000}"/>
    <hyperlink ref="D22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26000000}"/>
    <hyperlink ref="E22" location="'13.6.13'!A1" display="ABRIGO PARA EXTINTOR DE INCENDIO PORTATIL,MEDINDO (75X30X25) CM,DE SOBREPOR,CONFECCIONADO EM CHAPA METALICA COM PINTURA E LETROSTATICA VERMELHA,COM VISOR,CONFORME ABNT NBR 12693,INCL USIVE FIXACAO.FORNECIMENTO E COLOCACAO 3%-DESGASTE DE FERRAMENTAS E EPI" xr:uid="{00000000-0004-0000-2000-000027000000}"/>
    <hyperlink ref="A24" location="'13.6.13'!A1" display="Dispositivos de segurança (Abertura da Porta)" xr:uid="{00000000-0004-0000-2000-000028000000}"/>
    <hyperlink ref="B24" location="'13.6.13'!A1" display="Dispositivos de segurança (Abertura da Porta)" xr:uid="{00000000-0004-0000-2000-000029000000}"/>
    <hyperlink ref="C24" location="'13.6.13'!A1" display="Dispositivos de segurança (Abertura da Porta)" xr:uid="{00000000-0004-0000-2000-00002A000000}"/>
    <hyperlink ref="D24" location="'13.6.13'!A1" display="Dispositivos de segurança (Abertura da Porta)" xr:uid="{00000000-0004-0000-2000-00002B000000}"/>
    <hyperlink ref="E24" location="'13.6.13'!A1" display="Dispositivos de segurança (Abertura da Porta)" xr:uid="{00000000-0004-0000-2000-00002C000000}"/>
  </hyperlinks>
  <pageMargins left="0.511811024" right="0.511811024" top="0.78740157499999996" bottom="0.78740157499999996" header="0.31496062000000002" footer="0.31496062000000002"/>
  <tableParts count="3">
    <tablePart r:id="rId1"/>
    <tablePart r:id="rId2"/>
    <tablePart r:id="rId3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E19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71</v>
      </c>
      <c r="B1" s="21" t="s">
        <v>71</v>
      </c>
      <c r="C1" s="21" t="s">
        <v>71</v>
      </c>
      <c r="D1" s="21" t="s">
        <v>71</v>
      </c>
      <c r="E1" s="21" t="s">
        <v>71</v>
      </c>
    </row>
    <row r="2" spans="1:5" x14ac:dyDescent="0.25">
      <c r="A2" s="21" t="s">
        <v>71</v>
      </c>
      <c r="B2" s="21" t="s">
        <v>71</v>
      </c>
      <c r="C2" s="21" t="s">
        <v>71</v>
      </c>
      <c r="D2" s="21" t="s">
        <v>71</v>
      </c>
      <c r="E2" s="21" t="s">
        <v>71</v>
      </c>
    </row>
    <row r="4" spans="1:5" x14ac:dyDescent="0.25">
      <c r="A4" s="16" t="s">
        <v>174</v>
      </c>
      <c r="B4" s="16" t="s">
        <v>174</v>
      </c>
      <c r="C4" s="16" t="s">
        <v>174</v>
      </c>
      <c r="D4" s="16" t="s">
        <v>174</v>
      </c>
      <c r="E4" s="16" t="s">
        <v>174</v>
      </c>
    </row>
    <row r="5" spans="1:5" x14ac:dyDescent="0.25">
      <c r="A5" s="22" t="s">
        <v>93</v>
      </c>
      <c r="B5" s="22" t="s">
        <v>93</v>
      </c>
      <c r="C5" s="22" t="s">
        <v>93</v>
      </c>
      <c r="D5" s="22" t="s">
        <v>93</v>
      </c>
      <c r="E5" s="22" t="s">
        <v>93</v>
      </c>
    </row>
    <row r="6" spans="1:5" x14ac:dyDescent="0.25">
      <c r="A6" s="8" t="s">
        <v>186</v>
      </c>
      <c r="B6" s="8" t="s">
        <v>187</v>
      </c>
      <c r="C6" s="8" t="s">
        <v>188</v>
      </c>
      <c r="D6" s="8" t="s">
        <v>189</v>
      </c>
      <c r="E6" s="8" t="s">
        <v>190</v>
      </c>
    </row>
    <row r="7" spans="1:5" ht="24.75" x14ac:dyDescent="0.25">
      <c r="A7" s="9" t="s">
        <v>191</v>
      </c>
      <c r="B7" s="9" t="s">
        <v>100</v>
      </c>
      <c r="C7" s="9" t="s">
        <v>177</v>
      </c>
      <c r="D7" s="9" t="s">
        <v>534</v>
      </c>
      <c r="E7" s="9">
        <v>1</v>
      </c>
    </row>
    <row r="8" spans="1:5" ht="24.75" x14ac:dyDescent="0.25">
      <c r="A8" s="9" t="s">
        <v>191</v>
      </c>
      <c r="B8" s="9" t="s">
        <v>100</v>
      </c>
      <c r="C8" s="9" t="s">
        <v>177</v>
      </c>
      <c r="D8" s="9" t="s">
        <v>535</v>
      </c>
      <c r="E8" s="9">
        <v>1</v>
      </c>
    </row>
    <row r="9" spans="1:5" x14ac:dyDescent="0.25">
      <c r="A9" s="1" t="s">
        <v>93</v>
      </c>
      <c r="B9" s="1" t="s">
        <v>93</v>
      </c>
      <c r="C9" s="1">
        <f>SUBTOTAL(103,Elements13_6_141[Elemento])</f>
        <v>2</v>
      </c>
      <c r="D9" s="1" t="s">
        <v>93</v>
      </c>
      <c r="E9" s="1">
        <f>SUBTOTAL(109,Elements13_6_141[Totais:])</f>
        <v>2</v>
      </c>
    </row>
    <row r="12" spans="1:5" x14ac:dyDescent="0.25">
      <c r="A12" s="21" t="s">
        <v>71</v>
      </c>
      <c r="B12" s="21" t="s">
        <v>71</v>
      </c>
      <c r="C12" s="21" t="s">
        <v>71</v>
      </c>
      <c r="D12" s="21" t="s">
        <v>71</v>
      </c>
      <c r="E12" s="21" t="s">
        <v>71</v>
      </c>
    </row>
    <row r="13" spans="1:5" x14ac:dyDescent="0.25">
      <c r="A13" s="21" t="s">
        <v>71</v>
      </c>
      <c r="B13" s="21" t="s">
        <v>71</v>
      </c>
      <c r="C13" s="21" t="s">
        <v>71</v>
      </c>
      <c r="D13" s="21" t="s">
        <v>71</v>
      </c>
      <c r="E13" s="21" t="s">
        <v>71</v>
      </c>
    </row>
    <row r="15" spans="1:5" x14ac:dyDescent="0.25">
      <c r="A15" s="16" t="s">
        <v>174</v>
      </c>
      <c r="B15" s="16" t="s">
        <v>174</v>
      </c>
      <c r="C15" s="16" t="s">
        <v>174</v>
      </c>
      <c r="D15" s="16" t="s">
        <v>174</v>
      </c>
      <c r="E15" s="16" t="s">
        <v>174</v>
      </c>
    </row>
    <row r="16" spans="1:5" x14ac:dyDescent="0.25">
      <c r="A16" s="22" t="s">
        <v>93</v>
      </c>
      <c r="B16" s="22" t="s">
        <v>93</v>
      </c>
      <c r="C16" s="22" t="s">
        <v>93</v>
      </c>
      <c r="D16" s="22" t="s">
        <v>93</v>
      </c>
      <c r="E16" s="22" t="s">
        <v>93</v>
      </c>
    </row>
    <row r="17" spans="1:5" x14ac:dyDescent="0.25">
      <c r="A17" s="8" t="s">
        <v>186</v>
      </c>
      <c r="B17" s="8" t="s">
        <v>187</v>
      </c>
      <c r="C17" s="8" t="s">
        <v>188</v>
      </c>
      <c r="D17" s="8" t="s">
        <v>189</v>
      </c>
      <c r="E17" s="8" t="s">
        <v>190</v>
      </c>
    </row>
    <row r="18" spans="1:5" ht="24.75" x14ac:dyDescent="0.25">
      <c r="A18" s="9" t="s">
        <v>191</v>
      </c>
      <c r="B18" s="9" t="s">
        <v>100</v>
      </c>
      <c r="C18" s="9" t="s">
        <v>177</v>
      </c>
      <c r="D18" s="9" t="s">
        <v>531</v>
      </c>
      <c r="E18" s="9">
        <v>1</v>
      </c>
    </row>
    <row r="19" spans="1:5" x14ac:dyDescent="0.25">
      <c r="A19" s="1" t="s">
        <v>93</v>
      </c>
      <c r="B19" s="1" t="s">
        <v>93</v>
      </c>
      <c r="C19" s="1">
        <f>SUBTOTAL(103,Elements13_6_142[Elemento])</f>
        <v>1</v>
      </c>
      <c r="D19" s="1" t="s">
        <v>93</v>
      </c>
      <c r="E19" s="1">
        <f>SUBTOTAL(109,Elements13_6_142[Totais:])</f>
        <v>1</v>
      </c>
    </row>
  </sheetData>
  <mergeCells count="6">
    <mergeCell ref="A16:E16"/>
    <mergeCell ref="A1:E2"/>
    <mergeCell ref="A4:E4"/>
    <mergeCell ref="A5:E5"/>
    <mergeCell ref="A12:E13"/>
    <mergeCell ref="A15:E15"/>
  </mergeCells>
  <hyperlinks>
    <hyperlink ref="A1" location="'13.6.14'!A1" display="EXTINTOR DE INCENDIO PORTATIL,COM CARGA DE DIOXIDO DE CARBON O (CO2),CLASSE BC,DE 6KG,INCLUSIVE SUPORTE DE PAREDE,CONFORM E ABNT NBR 12693.FORNECIMENTO E COLOCACAO 3%-DESGASTE DE FERRAMENTAS E EPI" xr:uid="{00000000-0004-0000-2100-000000000000}"/>
    <hyperlink ref="B1" location="'13.6.14'!A1" display="EXTINTOR DE INCENDIO PORTATIL,COM CARGA DE DIOXIDO DE CARBON O (CO2),CLASSE BC,DE 6KG,INCLUSIVE SUPORTE DE PAREDE,CONFORM E ABNT NBR 12693.FORNECIMENTO E COLOCACAO 3%-DESGASTE DE FERRAMENTAS E EPI" xr:uid="{00000000-0004-0000-2100-000001000000}"/>
    <hyperlink ref="C1" location="'13.6.14'!A1" display="EXTINTOR DE INCENDIO PORTATIL,COM CARGA DE DIOXIDO DE CARBON O (CO2),CLASSE BC,DE 6KG,INCLUSIVE SUPORTE DE PAREDE,CONFORM E ABNT NBR 12693.FORNECIMENTO E COLOCACAO 3%-DESGASTE DE FERRAMENTAS E EPI" xr:uid="{00000000-0004-0000-2100-000002000000}"/>
    <hyperlink ref="D1" location="'13.6.14'!A1" display="EXTINTOR DE INCENDIO PORTATIL,COM CARGA DE DIOXIDO DE CARBON O (CO2),CLASSE BC,DE 6KG,INCLUSIVE SUPORTE DE PAREDE,CONFORM E ABNT NBR 12693.FORNECIMENTO E COLOCACAO 3%-DESGASTE DE FERRAMENTAS E EPI" xr:uid="{00000000-0004-0000-2100-000003000000}"/>
    <hyperlink ref="E1" location="'13.6.14'!A1" display="EXTINTOR DE INCENDIO PORTATIL,COM CARGA DE DIOXIDO DE CARBON O (CO2),CLASSE BC,DE 6KG,INCLUSIVE SUPORTE DE PAREDE,CONFORM E ABNT NBR 12693.FORNECIMENTO E COLOCACAO 3%-DESGASTE DE FERRAMENTAS E EPI" xr:uid="{00000000-0004-0000-2100-000004000000}"/>
    <hyperlink ref="A2" location="'13.6.14'!A1" display="EXTINTOR DE INCENDIO PORTATIL,COM CARGA DE DIOXIDO DE CARBON O (CO2),CLASSE BC,DE 6KG,INCLUSIVE SUPORTE DE PAREDE,CONFORM E ABNT NBR 12693.FORNECIMENTO E COLOCACAO 3%-DESGASTE DE FERRAMENTAS E EPI" xr:uid="{00000000-0004-0000-2100-000005000000}"/>
    <hyperlink ref="B2" location="'13.6.14'!A1" display="EXTINTOR DE INCENDIO PORTATIL,COM CARGA DE DIOXIDO DE CARBON O (CO2),CLASSE BC,DE 6KG,INCLUSIVE SUPORTE DE PAREDE,CONFORM E ABNT NBR 12693.FORNECIMENTO E COLOCACAO 3%-DESGASTE DE FERRAMENTAS E EPI" xr:uid="{00000000-0004-0000-2100-000006000000}"/>
    <hyperlink ref="C2" location="'13.6.14'!A1" display="EXTINTOR DE INCENDIO PORTATIL,COM CARGA DE DIOXIDO DE CARBON O (CO2),CLASSE BC,DE 6KG,INCLUSIVE SUPORTE DE PAREDE,CONFORM E ABNT NBR 12693.FORNECIMENTO E COLOCACAO 3%-DESGASTE DE FERRAMENTAS E EPI" xr:uid="{00000000-0004-0000-2100-000007000000}"/>
    <hyperlink ref="D2" location="'13.6.14'!A1" display="EXTINTOR DE INCENDIO PORTATIL,COM CARGA DE DIOXIDO DE CARBON O (CO2),CLASSE BC,DE 6KG,INCLUSIVE SUPORTE DE PAREDE,CONFORM E ABNT NBR 12693.FORNECIMENTO E COLOCACAO 3%-DESGASTE DE FERRAMENTAS E EPI" xr:uid="{00000000-0004-0000-2100-000008000000}"/>
    <hyperlink ref="E2" location="'13.6.14'!A1" display="EXTINTOR DE INCENDIO PORTATIL,COM CARGA DE DIOXIDO DE CARBON O (CO2),CLASSE BC,DE 6KG,INCLUSIVE SUPORTE DE PAREDE,CONFORM E ABNT NBR 12693.FORNECIMENTO E COLOCACAO 3%-DESGASTE DE FERRAMENTAS E EPI" xr:uid="{00000000-0004-0000-2100-000009000000}"/>
    <hyperlink ref="A4" location="'13.6.14'!A1" display="Dispositivos de segurança (Abertura da Porta)" xr:uid="{00000000-0004-0000-2100-00000A000000}"/>
    <hyperlink ref="B4" location="'13.6.14'!A1" display="Dispositivos de segurança (Abertura da Porta)" xr:uid="{00000000-0004-0000-2100-00000B000000}"/>
    <hyperlink ref="C4" location="'13.6.14'!A1" display="Dispositivos de segurança (Abertura da Porta)" xr:uid="{00000000-0004-0000-2100-00000C000000}"/>
    <hyperlink ref="D4" location="'13.6.14'!A1" display="Dispositivos de segurança (Abertura da Porta)" xr:uid="{00000000-0004-0000-2100-00000D000000}"/>
    <hyperlink ref="E4" location="'13.6.14'!A1" display="Dispositivos de segurança (Abertura da Porta)" xr:uid="{00000000-0004-0000-2100-00000E000000}"/>
    <hyperlink ref="A12" location="'13.6.14'!A1" display="EXTINTOR DE INCENDIO PORTATIL,COM CARGA DE DIOXIDO DE CARBON O (CO2),CLASSE BC,DE 6KG,INCLUSIVE SUPORTE DE PAREDE,CONFORM E ABNT NBR 12693.FORNECIMENTO E COLOCACAO 3%-DESGASTE DE FERRAMENTAS E EPI" xr:uid="{00000000-0004-0000-2100-00000F000000}"/>
    <hyperlink ref="B12" location="'13.6.14'!A1" display="EXTINTOR DE INCENDIO PORTATIL,COM CARGA DE DIOXIDO DE CARBON O (CO2),CLASSE BC,DE 6KG,INCLUSIVE SUPORTE DE PAREDE,CONFORM E ABNT NBR 12693.FORNECIMENTO E COLOCACAO 3%-DESGASTE DE FERRAMENTAS E EPI" xr:uid="{00000000-0004-0000-2100-000010000000}"/>
    <hyperlink ref="C12" location="'13.6.14'!A1" display="EXTINTOR DE INCENDIO PORTATIL,COM CARGA DE DIOXIDO DE CARBON O (CO2),CLASSE BC,DE 6KG,INCLUSIVE SUPORTE DE PAREDE,CONFORM E ABNT NBR 12693.FORNECIMENTO E COLOCACAO 3%-DESGASTE DE FERRAMENTAS E EPI" xr:uid="{00000000-0004-0000-2100-000011000000}"/>
    <hyperlink ref="D12" location="'13.6.14'!A1" display="EXTINTOR DE INCENDIO PORTATIL,COM CARGA DE DIOXIDO DE CARBON O (CO2),CLASSE BC,DE 6KG,INCLUSIVE SUPORTE DE PAREDE,CONFORM E ABNT NBR 12693.FORNECIMENTO E COLOCACAO 3%-DESGASTE DE FERRAMENTAS E EPI" xr:uid="{00000000-0004-0000-2100-000012000000}"/>
    <hyperlink ref="E12" location="'13.6.14'!A1" display="EXTINTOR DE INCENDIO PORTATIL,COM CARGA DE DIOXIDO DE CARBON O (CO2),CLASSE BC,DE 6KG,INCLUSIVE SUPORTE DE PAREDE,CONFORM E ABNT NBR 12693.FORNECIMENTO E COLOCACAO 3%-DESGASTE DE FERRAMENTAS E EPI" xr:uid="{00000000-0004-0000-2100-000013000000}"/>
    <hyperlink ref="A13" location="'13.6.14'!A1" display="EXTINTOR DE INCENDIO PORTATIL,COM CARGA DE DIOXIDO DE CARBON O (CO2),CLASSE BC,DE 6KG,INCLUSIVE SUPORTE DE PAREDE,CONFORM E ABNT NBR 12693.FORNECIMENTO E COLOCACAO 3%-DESGASTE DE FERRAMENTAS E EPI" xr:uid="{00000000-0004-0000-2100-000014000000}"/>
    <hyperlink ref="B13" location="'13.6.14'!A1" display="EXTINTOR DE INCENDIO PORTATIL,COM CARGA DE DIOXIDO DE CARBON O (CO2),CLASSE BC,DE 6KG,INCLUSIVE SUPORTE DE PAREDE,CONFORM E ABNT NBR 12693.FORNECIMENTO E COLOCACAO 3%-DESGASTE DE FERRAMENTAS E EPI" xr:uid="{00000000-0004-0000-2100-000015000000}"/>
    <hyperlink ref="C13" location="'13.6.14'!A1" display="EXTINTOR DE INCENDIO PORTATIL,COM CARGA DE DIOXIDO DE CARBON O (CO2),CLASSE BC,DE 6KG,INCLUSIVE SUPORTE DE PAREDE,CONFORM E ABNT NBR 12693.FORNECIMENTO E COLOCACAO 3%-DESGASTE DE FERRAMENTAS E EPI" xr:uid="{00000000-0004-0000-2100-000016000000}"/>
    <hyperlink ref="D13" location="'13.6.14'!A1" display="EXTINTOR DE INCENDIO PORTATIL,COM CARGA DE DIOXIDO DE CARBON O (CO2),CLASSE BC,DE 6KG,INCLUSIVE SUPORTE DE PAREDE,CONFORM E ABNT NBR 12693.FORNECIMENTO E COLOCACAO 3%-DESGASTE DE FERRAMENTAS E EPI" xr:uid="{00000000-0004-0000-2100-000017000000}"/>
    <hyperlink ref="E13" location="'13.6.14'!A1" display="EXTINTOR DE INCENDIO PORTATIL,COM CARGA DE DIOXIDO DE CARBON O (CO2),CLASSE BC,DE 6KG,INCLUSIVE SUPORTE DE PAREDE,CONFORM E ABNT NBR 12693.FORNECIMENTO E COLOCACAO 3%-DESGASTE DE FERRAMENTAS E EPI" xr:uid="{00000000-0004-0000-2100-000018000000}"/>
    <hyperlink ref="A15" location="'13.6.14'!A1" display="Dispositivos de segurança (Abertura da Porta)" xr:uid="{00000000-0004-0000-2100-000019000000}"/>
    <hyperlink ref="B15" location="'13.6.14'!A1" display="Dispositivos de segurança (Abertura da Porta)" xr:uid="{00000000-0004-0000-2100-00001A000000}"/>
    <hyperlink ref="C15" location="'13.6.14'!A1" display="Dispositivos de segurança (Abertura da Porta)" xr:uid="{00000000-0004-0000-2100-00001B000000}"/>
    <hyperlink ref="D15" location="'13.6.14'!A1" display="Dispositivos de segurança (Abertura da Porta)" xr:uid="{00000000-0004-0000-2100-00001C000000}"/>
    <hyperlink ref="E15" location="'13.6.14'!A1" display="Dispositivos de segurança (Abertura da Porta)" xr:uid="{00000000-0004-0000-21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E1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74</v>
      </c>
      <c r="B1" s="21" t="s">
        <v>74</v>
      </c>
      <c r="C1" s="21" t="s">
        <v>74</v>
      </c>
      <c r="D1" s="21" t="s">
        <v>74</v>
      </c>
      <c r="E1" s="21" t="s">
        <v>74</v>
      </c>
    </row>
    <row r="2" spans="1:5" x14ac:dyDescent="0.25">
      <c r="A2" s="21" t="s">
        <v>74</v>
      </c>
      <c r="B2" s="21" t="s">
        <v>74</v>
      </c>
      <c r="C2" s="21" t="s">
        <v>74</v>
      </c>
      <c r="D2" s="21" t="s">
        <v>74</v>
      </c>
      <c r="E2" s="21" t="s">
        <v>74</v>
      </c>
    </row>
    <row r="4" spans="1:5" x14ac:dyDescent="0.25">
      <c r="A4" s="16" t="s">
        <v>174</v>
      </c>
      <c r="B4" s="16" t="s">
        <v>174</v>
      </c>
      <c r="C4" s="16" t="s">
        <v>174</v>
      </c>
      <c r="D4" s="16" t="s">
        <v>174</v>
      </c>
      <c r="E4" s="16" t="s">
        <v>174</v>
      </c>
    </row>
    <row r="5" spans="1:5" x14ac:dyDescent="0.25">
      <c r="A5" s="22" t="s">
        <v>93</v>
      </c>
      <c r="B5" s="22" t="s">
        <v>93</v>
      </c>
      <c r="C5" s="22" t="s">
        <v>93</v>
      </c>
      <c r="D5" s="22" t="s">
        <v>93</v>
      </c>
      <c r="E5" s="22" t="s">
        <v>93</v>
      </c>
    </row>
    <row r="6" spans="1:5" x14ac:dyDescent="0.25">
      <c r="A6" s="8" t="s">
        <v>186</v>
      </c>
      <c r="B6" s="8" t="s">
        <v>187</v>
      </c>
      <c r="C6" s="8" t="s">
        <v>188</v>
      </c>
      <c r="D6" s="8" t="s">
        <v>189</v>
      </c>
      <c r="E6" s="8" t="s">
        <v>190</v>
      </c>
    </row>
    <row r="7" spans="1:5" ht="24.75" x14ac:dyDescent="0.25">
      <c r="A7" s="9" t="s">
        <v>191</v>
      </c>
      <c r="B7" s="9" t="s">
        <v>100</v>
      </c>
      <c r="C7" s="9" t="s">
        <v>179</v>
      </c>
      <c r="D7" s="9" t="s">
        <v>536</v>
      </c>
      <c r="E7" s="9">
        <v>1</v>
      </c>
    </row>
    <row r="8" spans="1:5" x14ac:dyDescent="0.25">
      <c r="A8" s="1" t="s">
        <v>93</v>
      </c>
      <c r="B8" s="1" t="s">
        <v>93</v>
      </c>
      <c r="C8" s="1">
        <f>SUBTOTAL(103,Elements13_6_151[Elemento])</f>
        <v>1</v>
      </c>
      <c r="D8" s="1" t="s">
        <v>93</v>
      </c>
      <c r="E8" s="1">
        <f>SUBTOTAL(109,Elements13_6_151[Totais:])</f>
        <v>1</v>
      </c>
    </row>
    <row r="11" spans="1:5" x14ac:dyDescent="0.25">
      <c r="A11" s="21" t="s">
        <v>74</v>
      </c>
      <c r="B11" s="21" t="s">
        <v>74</v>
      </c>
      <c r="C11" s="21" t="s">
        <v>74</v>
      </c>
      <c r="D11" s="21" t="s">
        <v>74</v>
      </c>
      <c r="E11" s="21" t="s">
        <v>74</v>
      </c>
    </row>
    <row r="12" spans="1:5" x14ac:dyDescent="0.25">
      <c r="A12" s="21" t="s">
        <v>74</v>
      </c>
      <c r="B12" s="21" t="s">
        <v>74</v>
      </c>
      <c r="C12" s="21" t="s">
        <v>74</v>
      </c>
      <c r="D12" s="21" t="s">
        <v>74</v>
      </c>
      <c r="E12" s="21" t="s">
        <v>74</v>
      </c>
    </row>
    <row r="14" spans="1:5" x14ac:dyDescent="0.25">
      <c r="A14" s="16" t="s">
        <v>174</v>
      </c>
      <c r="B14" s="16" t="s">
        <v>174</v>
      </c>
      <c r="C14" s="16" t="s">
        <v>174</v>
      </c>
      <c r="D14" s="16" t="s">
        <v>174</v>
      </c>
      <c r="E14" s="16" t="s">
        <v>174</v>
      </c>
    </row>
    <row r="15" spans="1:5" x14ac:dyDescent="0.25">
      <c r="A15" s="22" t="s">
        <v>93</v>
      </c>
      <c r="B15" s="22" t="s">
        <v>93</v>
      </c>
      <c r="C15" s="22" t="s">
        <v>93</v>
      </c>
      <c r="D15" s="22" t="s">
        <v>93</v>
      </c>
      <c r="E15" s="22" t="s">
        <v>93</v>
      </c>
    </row>
    <row r="16" spans="1:5" x14ac:dyDescent="0.25">
      <c r="A16" s="8" t="s">
        <v>186</v>
      </c>
      <c r="B16" s="8" t="s">
        <v>187</v>
      </c>
      <c r="C16" s="8" t="s">
        <v>188</v>
      </c>
      <c r="D16" s="8" t="s">
        <v>189</v>
      </c>
      <c r="E16" s="8" t="s">
        <v>190</v>
      </c>
    </row>
    <row r="17" spans="1:5" ht="24.75" x14ac:dyDescent="0.25">
      <c r="A17" s="9" t="s">
        <v>191</v>
      </c>
      <c r="B17" s="9" t="s">
        <v>100</v>
      </c>
      <c r="C17" s="9" t="s">
        <v>179</v>
      </c>
      <c r="D17" s="9" t="s">
        <v>533</v>
      </c>
      <c r="E17" s="9">
        <v>1</v>
      </c>
    </row>
    <row r="18" spans="1:5" x14ac:dyDescent="0.25">
      <c r="A18" s="1" t="s">
        <v>93</v>
      </c>
      <c r="B18" s="1" t="s">
        <v>93</v>
      </c>
      <c r="C18" s="1">
        <f>SUBTOTAL(103,Elements13_6_152[Elemento])</f>
        <v>1</v>
      </c>
      <c r="D18" s="1" t="s">
        <v>93</v>
      </c>
      <c r="E18" s="1">
        <f>SUBTOTAL(109,Elements13_6_152[Totais:])</f>
        <v>1</v>
      </c>
    </row>
  </sheetData>
  <mergeCells count="6">
    <mergeCell ref="A15:E15"/>
    <mergeCell ref="A1:E2"/>
    <mergeCell ref="A4:E4"/>
    <mergeCell ref="A5:E5"/>
    <mergeCell ref="A11:E12"/>
    <mergeCell ref="A14:E14"/>
  </mergeCells>
  <hyperlinks>
    <hyperlink ref="A1" location="'13.6.15'!A1" display="EXTINTOR DE INCENDIO PORTATIL,COM CARGA DE AGUA-PRESSURIZADA (AP),CLASSE A,DE 10L,INCLUSIVE SUPORTE DE PAREDE,CONFORME A BNT NBR 12693.FORNECIMENTO E COLOCACAO 3%-DESGASTE DE FERRAMENTAS E EPI" xr:uid="{00000000-0004-0000-2200-000000000000}"/>
    <hyperlink ref="B1" location="'13.6.15'!A1" display="EXTINTOR DE INCENDIO PORTATIL,COM CARGA DE AGUA-PRESSURIZADA (AP),CLASSE A,DE 10L,INCLUSIVE SUPORTE DE PAREDE,CONFORME A BNT NBR 12693.FORNECIMENTO E COLOCACAO 3%-DESGASTE DE FERRAMENTAS E EPI" xr:uid="{00000000-0004-0000-2200-000001000000}"/>
    <hyperlink ref="C1" location="'13.6.15'!A1" display="EXTINTOR DE INCENDIO PORTATIL,COM CARGA DE AGUA-PRESSURIZADA (AP),CLASSE A,DE 10L,INCLUSIVE SUPORTE DE PAREDE,CONFORME A BNT NBR 12693.FORNECIMENTO E COLOCACAO 3%-DESGASTE DE FERRAMENTAS E EPI" xr:uid="{00000000-0004-0000-2200-000002000000}"/>
    <hyperlink ref="D1" location="'13.6.15'!A1" display="EXTINTOR DE INCENDIO PORTATIL,COM CARGA DE AGUA-PRESSURIZADA (AP),CLASSE A,DE 10L,INCLUSIVE SUPORTE DE PAREDE,CONFORME A BNT NBR 12693.FORNECIMENTO E COLOCACAO 3%-DESGASTE DE FERRAMENTAS E EPI" xr:uid="{00000000-0004-0000-2200-000003000000}"/>
    <hyperlink ref="E1" location="'13.6.15'!A1" display="EXTINTOR DE INCENDIO PORTATIL,COM CARGA DE AGUA-PRESSURIZADA (AP),CLASSE A,DE 10L,INCLUSIVE SUPORTE DE PAREDE,CONFORME A BNT NBR 12693.FORNECIMENTO E COLOCACAO 3%-DESGASTE DE FERRAMENTAS E EPI" xr:uid="{00000000-0004-0000-2200-000004000000}"/>
    <hyperlink ref="A2" location="'13.6.15'!A1" display="EXTINTOR DE INCENDIO PORTATIL,COM CARGA DE AGUA-PRESSURIZADA (AP),CLASSE A,DE 10L,INCLUSIVE SUPORTE DE PAREDE,CONFORME A BNT NBR 12693.FORNECIMENTO E COLOCACAO 3%-DESGASTE DE FERRAMENTAS E EPI" xr:uid="{00000000-0004-0000-2200-000005000000}"/>
    <hyperlink ref="B2" location="'13.6.15'!A1" display="EXTINTOR DE INCENDIO PORTATIL,COM CARGA DE AGUA-PRESSURIZADA (AP),CLASSE A,DE 10L,INCLUSIVE SUPORTE DE PAREDE,CONFORME A BNT NBR 12693.FORNECIMENTO E COLOCACAO 3%-DESGASTE DE FERRAMENTAS E EPI" xr:uid="{00000000-0004-0000-2200-000006000000}"/>
    <hyperlink ref="C2" location="'13.6.15'!A1" display="EXTINTOR DE INCENDIO PORTATIL,COM CARGA DE AGUA-PRESSURIZADA (AP),CLASSE A,DE 10L,INCLUSIVE SUPORTE DE PAREDE,CONFORME A BNT NBR 12693.FORNECIMENTO E COLOCACAO 3%-DESGASTE DE FERRAMENTAS E EPI" xr:uid="{00000000-0004-0000-2200-000007000000}"/>
    <hyperlink ref="D2" location="'13.6.15'!A1" display="EXTINTOR DE INCENDIO PORTATIL,COM CARGA DE AGUA-PRESSURIZADA (AP),CLASSE A,DE 10L,INCLUSIVE SUPORTE DE PAREDE,CONFORME A BNT NBR 12693.FORNECIMENTO E COLOCACAO 3%-DESGASTE DE FERRAMENTAS E EPI" xr:uid="{00000000-0004-0000-2200-000008000000}"/>
    <hyperlink ref="E2" location="'13.6.15'!A1" display="EXTINTOR DE INCENDIO PORTATIL,COM CARGA DE AGUA-PRESSURIZADA (AP),CLASSE A,DE 10L,INCLUSIVE SUPORTE DE PAREDE,CONFORME A BNT NBR 12693.FORNECIMENTO E COLOCACAO 3%-DESGASTE DE FERRAMENTAS E EPI" xr:uid="{00000000-0004-0000-2200-000009000000}"/>
    <hyperlink ref="A4" location="'13.6.15'!A1" display="Dispositivos de segurança (Abertura da Porta)" xr:uid="{00000000-0004-0000-2200-00000A000000}"/>
    <hyperlink ref="B4" location="'13.6.15'!A1" display="Dispositivos de segurança (Abertura da Porta)" xr:uid="{00000000-0004-0000-2200-00000B000000}"/>
    <hyperlink ref="C4" location="'13.6.15'!A1" display="Dispositivos de segurança (Abertura da Porta)" xr:uid="{00000000-0004-0000-2200-00000C000000}"/>
    <hyperlink ref="D4" location="'13.6.15'!A1" display="Dispositivos de segurança (Abertura da Porta)" xr:uid="{00000000-0004-0000-2200-00000D000000}"/>
    <hyperlink ref="E4" location="'13.6.15'!A1" display="Dispositivos de segurança (Abertura da Porta)" xr:uid="{00000000-0004-0000-2200-00000E000000}"/>
    <hyperlink ref="A11" location="'13.6.15'!A1" display="EXTINTOR DE INCENDIO PORTATIL,COM CARGA DE AGUA-PRESSURIZADA (AP),CLASSE A,DE 10L,INCLUSIVE SUPORTE DE PAREDE,CONFORME A BNT NBR 12693.FORNECIMENTO E COLOCACAO 3%-DESGASTE DE FERRAMENTAS E EPI" xr:uid="{00000000-0004-0000-2200-00000F000000}"/>
    <hyperlink ref="B11" location="'13.6.15'!A1" display="EXTINTOR DE INCENDIO PORTATIL,COM CARGA DE AGUA-PRESSURIZADA (AP),CLASSE A,DE 10L,INCLUSIVE SUPORTE DE PAREDE,CONFORME A BNT NBR 12693.FORNECIMENTO E COLOCACAO 3%-DESGASTE DE FERRAMENTAS E EPI" xr:uid="{00000000-0004-0000-2200-000010000000}"/>
    <hyperlink ref="C11" location="'13.6.15'!A1" display="EXTINTOR DE INCENDIO PORTATIL,COM CARGA DE AGUA-PRESSURIZADA (AP),CLASSE A,DE 10L,INCLUSIVE SUPORTE DE PAREDE,CONFORME A BNT NBR 12693.FORNECIMENTO E COLOCACAO 3%-DESGASTE DE FERRAMENTAS E EPI" xr:uid="{00000000-0004-0000-2200-000011000000}"/>
    <hyperlink ref="D11" location="'13.6.15'!A1" display="EXTINTOR DE INCENDIO PORTATIL,COM CARGA DE AGUA-PRESSURIZADA (AP),CLASSE A,DE 10L,INCLUSIVE SUPORTE DE PAREDE,CONFORME A BNT NBR 12693.FORNECIMENTO E COLOCACAO 3%-DESGASTE DE FERRAMENTAS E EPI" xr:uid="{00000000-0004-0000-2200-000012000000}"/>
    <hyperlink ref="E11" location="'13.6.15'!A1" display="EXTINTOR DE INCENDIO PORTATIL,COM CARGA DE AGUA-PRESSURIZADA (AP),CLASSE A,DE 10L,INCLUSIVE SUPORTE DE PAREDE,CONFORME A BNT NBR 12693.FORNECIMENTO E COLOCACAO 3%-DESGASTE DE FERRAMENTAS E EPI" xr:uid="{00000000-0004-0000-2200-000013000000}"/>
    <hyperlink ref="A12" location="'13.6.15'!A1" display="EXTINTOR DE INCENDIO PORTATIL,COM CARGA DE AGUA-PRESSURIZADA (AP),CLASSE A,DE 10L,INCLUSIVE SUPORTE DE PAREDE,CONFORME A BNT NBR 12693.FORNECIMENTO E COLOCACAO 3%-DESGASTE DE FERRAMENTAS E EPI" xr:uid="{00000000-0004-0000-2200-000014000000}"/>
    <hyperlink ref="B12" location="'13.6.15'!A1" display="EXTINTOR DE INCENDIO PORTATIL,COM CARGA DE AGUA-PRESSURIZADA (AP),CLASSE A,DE 10L,INCLUSIVE SUPORTE DE PAREDE,CONFORME A BNT NBR 12693.FORNECIMENTO E COLOCACAO 3%-DESGASTE DE FERRAMENTAS E EPI" xr:uid="{00000000-0004-0000-2200-000015000000}"/>
    <hyperlink ref="C12" location="'13.6.15'!A1" display="EXTINTOR DE INCENDIO PORTATIL,COM CARGA DE AGUA-PRESSURIZADA (AP),CLASSE A,DE 10L,INCLUSIVE SUPORTE DE PAREDE,CONFORME A BNT NBR 12693.FORNECIMENTO E COLOCACAO 3%-DESGASTE DE FERRAMENTAS E EPI" xr:uid="{00000000-0004-0000-2200-000016000000}"/>
    <hyperlink ref="D12" location="'13.6.15'!A1" display="EXTINTOR DE INCENDIO PORTATIL,COM CARGA DE AGUA-PRESSURIZADA (AP),CLASSE A,DE 10L,INCLUSIVE SUPORTE DE PAREDE,CONFORME A BNT NBR 12693.FORNECIMENTO E COLOCACAO 3%-DESGASTE DE FERRAMENTAS E EPI" xr:uid="{00000000-0004-0000-2200-000017000000}"/>
    <hyperlink ref="E12" location="'13.6.15'!A1" display="EXTINTOR DE INCENDIO PORTATIL,COM CARGA DE AGUA-PRESSURIZADA (AP),CLASSE A,DE 10L,INCLUSIVE SUPORTE DE PAREDE,CONFORME A BNT NBR 12693.FORNECIMENTO E COLOCACAO 3%-DESGASTE DE FERRAMENTAS E EPI" xr:uid="{00000000-0004-0000-2200-000018000000}"/>
    <hyperlink ref="A14" location="'13.6.15'!A1" display="Dispositivos de segurança (Abertura da Porta)" xr:uid="{00000000-0004-0000-2200-000019000000}"/>
    <hyperlink ref="B14" location="'13.6.15'!A1" display="Dispositivos de segurança (Abertura da Porta)" xr:uid="{00000000-0004-0000-2200-00001A000000}"/>
    <hyperlink ref="C14" location="'13.6.15'!A1" display="Dispositivos de segurança (Abertura da Porta)" xr:uid="{00000000-0004-0000-2200-00001B000000}"/>
    <hyperlink ref="D14" location="'13.6.15'!A1" display="Dispositivos de segurança (Abertura da Porta)" xr:uid="{00000000-0004-0000-2200-00001C000000}"/>
    <hyperlink ref="E14" location="'13.6.15'!A1" display="Dispositivos de segurança (Abertura da Porta)" xr:uid="{00000000-0004-0000-22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E36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78</v>
      </c>
      <c r="B1" s="21" t="s">
        <v>78</v>
      </c>
      <c r="C1" s="21" t="s">
        <v>78</v>
      </c>
      <c r="D1" s="21" t="s">
        <v>78</v>
      </c>
      <c r="E1" s="21" t="s">
        <v>78</v>
      </c>
    </row>
    <row r="2" spans="1:5" x14ac:dyDescent="0.25">
      <c r="A2" s="21" t="s">
        <v>78</v>
      </c>
      <c r="B2" s="21" t="s">
        <v>78</v>
      </c>
      <c r="C2" s="21" t="s">
        <v>78</v>
      </c>
      <c r="D2" s="21" t="s">
        <v>78</v>
      </c>
      <c r="E2" s="21" t="s">
        <v>78</v>
      </c>
    </row>
    <row r="4" spans="1:5" x14ac:dyDescent="0.25">
      <c r="A4" s="16" t="s">
        <v>174</v>
      </c>
      <c r="B4" s="16" t="s">
        <v>174</v>
      </c>
      <c r="C4" s="16" t="s">
        <v>174</v>
      </c>
      <c r="D4" s="16" t="s">
        <v>174</v>
      </c>
      <c r="E4" s="16" t="s">
        <v>174</v>
      </c>
    </row>
    <row r="5" spans="1:5" x14ac:dyDescent="0.25">
      <c r="A5" s="22" t="s">
        <v>93</v>
      </c>
      <c r="B5" s="22" t="s">
        <v>93</v>
      </c>
      <c r="C5" s="22" t="s">
        <v>93</v>
      </c>
      <c r="D5" s="22" t="s">
        <v>93</v>
      </c>
      <c r="E5" s="22" t="s">
        <v>93</v>
      </c>
    </row>
    <row r="6" spans="1:5" x14ac:dyDescent="0.25">
      <c r="A6" s="8" t="s">
        <v>186</v>
      </c>
      <c r="B6" s="8" t="s">
        <v>187</v>
      </c>
      <c r="C6" s="8" t="s">
        <v>188</v>
      </c>
      <c r="D6" s="8" t="s">
        <v>189</v>
      </c>
      <c r="E6" s="8" t="s">
        <v>190</v>
      </c>
    </row>
    <row r="7" spans="1:5" ht="24.75" x14ac:dyDescent="0.25">
      <c r="A7" s="9" t="s">
        <v>191</v>
      </c>
      <c r="B7" s="9" t="s">
        <v>100</v>
      </c>
      <c r="C7" s="9" t="s">
        <v>184</v>
      </c>
      <c r="D7" s="9" t="s">
        <v>537</v>
      </c>
      <c r="E7" s="9">
        <v>1</v>
      </c>
    </row>
    <row r="8" spans="1:5" ht="24.75" x14ac:dyDescent="0.25">
      <c r="A8" s="9" t="s">
        <v>191</v>
      </c>
      <c r="B8" s="9" t="s">
        <v>100</v>
      </c>
      <c r="C8" s="9" t="s">
        <v>184</v>
      </c>
      <c r="D8" s="9" t="s">
        <v>538</v>
      </c>
      <c r="E8" s="9">
        <v>1</v>
      </c>
    </row>
    <row r="9" spans="1:5" ht="24.75" x14ac:dyDescent="0.25">
      <c r="A9" s="9" t="s">
        <v>191</v>
      </c>
      <c r="B9" s="9" t="s">
        <v>100</v>
      </c>
      <c r="C9" s="9" t="s">
        <v>184</v>
      </c>
      <c r="D9" s="9" t="s">
        <v>539</v>
      </c>
      <c r="E9" s="9">
        <v>1</v>
      </c>
    </row>
    <row r="10" spans="1:5" ht="24.75" x14ac:dyDescent="0.25">
      <c r="A10" s="9" t="s">
        <v>191</v>
      </c>
      <c r="B10" s="9" t="s">
        <v>100</v>
      </c>
      <c r="C10" s="9" t="s">
        <v>184</v>
      </c>
      <c r="D10" s="9" t="s">
        <v>540</v>
      </c>
      <c r="E10" s="9">
        <v>1</v>
      </c>
    </row>
    <row r="11" spans="1:5" ht="24.75" x14ac:dyDescent="0.25">
      <c r="A11" s="9" t="s">
        <v>191</v>
      </c>
      <c r="B11" s="9" t="s">
        <v>100</v>
      </c>
      <c r="C11" s="9" t="s">
        <v>184</v>
      </c>
      <c r="D11" s="9" t="s">
        <v>541</v>
      </c>
      <c r="E11" s="9">
        <v>1</v>
      </c>
    </row>
    <row r="12" spans="1:5" ht="24.75" x14ac:dyDescent="0.25">
      <c r="A12" s="9" t="s">
        <v>191</v>
      </c>
      <c r="B12" s="9" t="s">
        <v>100</v>
      </c>
      <c r="C12" s="9" t="s">
        <v>184</v>
      </c>
      <c r="D12" s="9" t="s">
        <v>542</v>
      </c>
      <c r="E12" s="9">
        <v>1</v>
      </c>
    </row>
    <row r="13" spans="1:5" ht="24.75" x14ac:dyDescent="0.25">
      <c r="A13" s="9" t="s">
        <v>191</v>
      </c>
      <c r="B13" s="9" t="s">
        <v>100</v>
      </c>
      <c r="C13" s="9" t="s">
        <v>184</v>
      </c>
      <c r="D13" s="9" t="s">
        <v>543</v>
      </c>
      <c r="E13" s="9">
        <v>1</v>
      </c>
    </row>
    <row r="14" spans="1:5" ht="24.75" x14ac:dyDescent="0.25">
      <c r="A14" s="9" t="s">
        <v>191</v>
      </c>
      <c r="B14" s="9" t="s">
        <v>100</v>
      </c>
      <c r="C14" s="9" t="s">
        <v>184</v>
      </c>
      <c r="D14" s="9" t="s">
        <v>544</v>
      </c>
      <c r="E14" s="9">
        <v>1</v>
      </c>
    </row>
    <row r="15" spans="1:5" ht="24.75" x14ac:dyDescent="0.25">
      <c r="A15" s="9" t="s">
        <v>191</v>
      </c>
      <c r="B15" s="9" t="s">
        <v>100</v>
      </c>
      <c r="C15" s="9" t="s">
        <v>184</v>
      </c>
      <c r="D15" s="9" t="s">
        <v>545</v>
      </c>
      <c r="E15" s="9">
        <v>1</v>
      </c>
    </row>
    <row r="16" spans="1:5" ht="24.75" x14ac:dyDescent="0.25">
      <c r="A16" s="9" t="s">
        <v>191</v>
      </c>
      <c r="B16" s="9" t="s">
        <v>100</v>
      </c>
      <c r="C16" s="9" t="s">
        <v>184</v>
      </c>
      <c r="D16" s="9" t="s">
        <v>546</v>
      </c>
      <c r="E16" s="9">
        <v>1</v>
      </c>
    </row>
    <row r="17" spans="1:5" ht="24.75" x14ac:dyDescent="0.25">
      <c r="A17" s="9" t="s">
        <v>191</v>
      </c>
      <c r="B17" s="9" t="s">
        <v>100</v>
      </c>
      <c r="C17" s="9" t="s">
        <v>184</v>
      </c>
      <c r="D17" s="9" t="s">
        <v>547</v>
      </c>
      <c r="E17" s="9">
        <v>1</v>
      </c>
    </row>
    <row r="18" spans="1:5" ht="24.75" x14ac:dyDescent="0.25">
      <c r="A18" s="9" t="s">
        <v>191</v>
      </c>
      <c r="B18" s="9" t="s">
        <v>100</v>
      </c>
      <c r="C18" s="9" t="s">
        <v>184</v>
      </c>
      <c r="D18" s="9" t="s">
        <v>548</v>
      </c>
      <c r="E18" s="9">
        <v>1</v>
      </c>
    </row>
    <row r="19" spans="1:5" ht="24.75" x14ac:dyDescent="0.25">
      <c r="A19" s="9" t="s">
        <v>191</v>
      </c>
      <c r="B19" s="9" t="s">
        <v>100</v>
      </c>
      <c r="C19" s="9" t="s">
        <v>184</v>
      </c>
      <c r="D19" s="9" t="s">
        <v>549</v>
      </c>
      <c r="E19" s="9">
        <v>1</v>
      </c>
    </row>
    <row r="20" spans="1:5" ht="24.75" x14ac:dyDescent="0.25">
      <c r="A20" s="9" t="s">
        <v>191</v>
      </c>
      <c r="B20" s="9" t="s">
        <v>100</v>
      </c>
      <c r="C20" s="9" t="s">
        <v>184</v>
      </c>
      <c r="D20" s="9" t="s">
        <v>550</v>
      </c>
      <c r="E20" s="9">
        <v>1</v>
      </c>
    </row>
    <row r="21" spans="1:5" ht="24.75" x14ac:dyDescent="0.25">
      <c r="A21" s="9" t="s">
        <v>191</v>
      </c>
      <c r="B21" s="9" t="s">
        <v>100</v>
      </c>
      <c r="C21" s="9" t="s">
        <v>184</v>
      </c>
      <c r="D21" s="9" t="s">
        <v>551</v>
      </c>
      <c r="E21" s="9">
        <v>1</v>
      </c>
    </row>
    <row r="22" spans="1:5" ht="24.75" x14ac:dyDescent="0.25">
      <c r="A22" s="9" t="s">
        <v>191</v>
      </c>
      <c r="B22" s="9" t="s">
        <v>100</v>
      </c>
      <c r="C22" s="9" t="s">
        <v>184</v>
      </c>
      <c r="D22" s="9" t="s">
        <v>552</v>
      </c>
      <c r="E22" s="9">
        <v>1</v>
      </c>
    </row>
    <row r="23" spans="1:5" ht="24.75" x14ac:dyDescent="0.25">
      <c r="A23" s="9" t="s">
        <v>191</v>
      </c>
      <c r="B23" s="9" t="s">
        <v>100</v>
      </c>
      <c r="C23" s="9" t="s">
        <v>184</v>
      </c>
      <c r="D23" s="9" t="s">
        <v>553</v>
      </c>
      <c r="E23" s="9">
        <v>1</v>
      </c>
    </row>
    <row r="24" spans="1:5" ht="24.75" x14ac:dyDescent="0.25">
      <c r="A24" s="9" t="s">
        <v>191</v>
      </c>
      <c r="B24" s="9" t="s">
        <v>100</v>
      </c>
      <c r="C24" s="9" t="s">
        <v>184</v>
      </c>
      <c r="D24" s="9" t="s">
        <v>554</v>
      </c>
      <c r="E24" s="9">
        <v>1</v>
      </c>
    </row>
    <row r="25" spans="1:5" ht="24.75" x14ac:dyDescent="0.25">
      <c r="A25" s="9" t="s">
        <v>191</v>
      </c>
      <c r="B25" s="9" t="s">
        <v>100</v>
      </c>
      <c r="C25" s="9" t="s">
        <v>184</v>
      </c>
      <c r="D25" s="9" t="s">
        <v>555</v>
      </c>
      <c r="E25" s="9">
        <v>1</v>
      </c>
    </row>
    <row r="26" spans="1:5" x14ac:dyDescent="0.25">
      <c r="A26" s="1" t="s">
        <v>93</v>
      </c>
      <c r="B26" s="1" t="s">
        <v>93</v>
      </c>
      <c r="C26" s="1">
        <f>SUBTOTAL(103,Elements13_6_161[Elemento])</f>
        <v>19</v>
      </c>
      <c r="D26" s="1" t="s">
        <v>93</v>
      </c>
      <c r="E26" s="1">
        <f>SUBTOTAL(109,Elements13_6_161[Totais:])</f>
        <v>19</v>
      </c>
    </row>
    <row r="29" spans="1:5" x14ac:dyDescent="0.25">
      <c r="A29" s="21" t="s">
        <v>78</v>
      </c>
      <c r="B29" s="21" t="s">
        <v>78</v>
      </c>
      <c r="C29" s="21" t="s">
        <v>78</v>
      </c>
      <c r="D29" s="21" t="s">
        <v>78</v>
      </c>
      <c r="E29" s="21" t="s">
        <v>78</v>
      </c>
    </row>
    <row r="30" spans="1:5" x14ac:dyDescent="0.25">
      <c r="A30" s="21" t="s">
        <v>78</v>
      </c>
      <c r="B30" s="21" t="s">
        <v>78</v>
      </c>
      <c r="C30" s="21" t="s">
        <v>78</v>
      </c>
      <c r="D30" s="21" t="s">
        <v>78</v>
      </c>
      <c r="E30" s="21" t="s">
        <v>78</v>
      </c>
    </row>
    <row r="32" spans="1:5" x14ac:dyDescent="0.25">
      <c r="A32" s="16" t="s">
        <v>174</v>
      </c>
      <c r="B32" s="16" t="s">
        <v>174</v>
      </c>
      <c r="C32" s="16" t="s">
        <v>174</v>
      </c>
      <c r="D32" s="16" t="s">
        <v>174</v>
      </c>
      <c r="E32" s="16" t="s">
        <v>174</v>
      </c>
    </row>
    <row r="33" spans="1:5" x14ac:dyDescent="0.25">
      <c r="A33" s="22" t="s">
        <v>93</v>
      </c>
      <c r="B33" s="22" t="s">
        <v>93</v>
      </c>
      <c r="C33" s="22" t="s">
        <v>93</v>
      </c>
      <c r="D33" s="22" t="s">
        <v>93</v>
      </c>
      <c r="E33" s="22" t="s">
        <v>93</v>
      </c>
    </row>
    <row r="34" spans="1:5" x14ac:dyDescent="0.25">
      <c r="A34" s="8" t="s">
        <v>186</v>
      </c>
      <c r="B34" s="8" t="s">
        <v>187</v>
      </c>
      <c r="C34" s="8" t="s">
        <v>188</v>
      </c>
      <c r="D34" s="8" t="s">
        <v>189</v>
      </c>
      <c r="E34" s="8" t="s">
        <v>190</v>
      </c>
    </row>
    <row r="35" spans="1:5" ht="24.75" x14ac:dyDescent="0.25">
      <c r="A35" s="9" t="s">
        <v>191</v>
      </c>
      <c r="B35" s="9" t="s">
        <v>100</v>
      </c>
      <c r="C35" s="9" t="s">
        <v>178</v>
      </c>
      <c r="D35" s="9" t="s">
        <v>532</v>
      </c>
      <c r="E35" s="9">
        <v>1</v>
      </c>
    </row>
    <row r="36" spans="1:5" x14ac:dyDescent="0.25">
      <c r="A36" s="1" t="s">
        <v>93</v>
      </c>
      <c r="B36" s="1" t="s">
        <v>93</v>
      </c>
      <c r="C36" s="1">
        <f>SUBTOTAL(103,Elements13_6_162[Elemento])</f>
        <v>1</v>
      </c>
      <c r="D36" s="1" t="s">
        <v>93</v>
      </c>
      <c r="E36" s="1">
        <f>SUBTOTAL(109,Elements13_6_162[Totais:])</f>
        <v>1</v>
      </c>
    </row>
  </sheetData>
  <mergeCells count="6">
    <mergeCell ref="A33:E33"/>
    <mergeCell ref="A1:E2"/>
    <mergeCell ref="A4:E4"/>
    <mergeCell ref="A5:E5"/>
    <mergeCell ref="A29:E30"/>
    <mergeCell ref="A32:E32"/>
  </mergeCells>
  <hyperlinks>
    <hyperlink ref="A1" location="'13.6.16'!A1" display="EXTINTOR DE INCENDIO PORTATIL,COM CARGA DE PO QUIMICO,CLASSE BC,DE 6KG,INCLUSIVE SUPORTE DE PAREDE,CONFORME ABNT NBR 126 93.FORNECIMENTO E COLOCACAO 3%-DESGASTE DE FERRAMENTAS E EPI" xr:uid="{00000000-0004-0000-2300-000000000000}"/>
    <hyperlink ref="B1" location="'13.6.16'!A1" display="EXTINTOR DE INCENDIO PORTATIL,COM CARGA DE PO QUIMICO,CLASSE BC,DE 6KG,INCLUSIVE SUPORTE DE PAREDE,CONFORME ABNT NBR 126 93.FORNECIMENTO E COLOCACAO 3%-DESGASTE DE FERRAMENTAS E EPI" xr:uid="{00000000-0004-0000-2300-000001000000}"/>
    <hyperlink ref="C1" location="'13.6.16'!A1" display="EXTINTOR DE INCENDIO PORTATIL,COM CARGA DE PO QUIMICO,CLASSE BC,DE 6KG,INCLUSIVE SUPORTE DE PAREDE,CONFORME ABNT NBR 126 93.FORNECIMENTO E COLOCACAO 3%-DESGASTE DE FERRAMENTAS E EPI" xr:uid="{00000000-0004-0000-2300-000002000000}"/>
    <hyperlink ref="D1" location="'13.6.16'!A1" display="EXTINTOR DE INCENDIO PORTATIL,COM CARGA DE PO QUIMICO,CLASSE BC,DE 6KG,INCLUSIVE SUPORTE DE PAREDE,CONFORME ABNT NBR 126 93.FORNECIMENTO E COLOCACAO 3%-DESGASTE DE FERRAMENTAS E EPI" xr:uid="{00000000-0004-0000-2300-000003000000}"/>
    <hyperlink ref="E1" location="'13.6.16'!A1" display="EXTINTOR DE INCENDIO PORTATIL,COM CARGA DE PO QUIMICO,CLASSE BC,DE 6KG,INCLUSIVE SUPORTE DE PAREDE,CONFORME ABNT NBR 126 93.FORNECIMENTO E COLOCACAO 3%-DESGASTE DE FERRAMENTAS E EPI" xr:uid="{00000000-0004-0000-2300-000004000000}"/>
    <hyperlink ref="A2" location="'13.6.16'!A1" display="EXTINTOR DE INCENDIO PORTATIL,COM CARGA DE PO QUIMICO,CLASSE BC,DE 6KG,INCLUSIVE SUPORTE DE PAREDE,CONFORME ABNT NBR 126 93.FORNECIMENTO E COLOCACAO 3%-DESGASTE DE FERRAMENTAS E EPI" xr:uid="{00000000-0004-0000-2300-000005000000}"/>
    <hyperlink ref="B2" location="'13.6.16'!A1" display="EXTINTOR DE INCENDIO PORTATIL,COM CARGA DE PO QUIMICO,CLASSE BC,DE 6KG,INCLUSIVE SUPORTE DE PAREDE,CONFORME ABNT NBR 126 93.FORNECIMENTO E COLOCACAO 3%-DESGASTE DE FERRAMENTAS E EPI" xr:uid="{00000000-0004-0000-2300-000006000000}"/>
    <hyperlink ref="C2" location="'13.6.16'!A1" display="EXTINTOR DE INCENDIO PORTATIL,COM CARGA DE PO QUIMICO,CLASSE BC,DE 6KG,INCLUSIVE SUPORTE DE PAREDE,CONFORME ABNT NBR 126 93.FORNECIMENTO E COLOCACAO 3%-DESGASTE DE FERRAMENTAS E EPI" xr:uid="{00000000-0004-0000-2300-000007000000}"/>
    <hyperlink ref="D2" location="'13.6.16'!A1" display="EXTINTOR DE INCENDIO PORTATIL,COM CARGA DE PO QUIMICO,CLASSE BC,DE 6KG,INCLUSIVE SUPORTE DE PAREDE,CONFORME ABNT NBR 126 93.FORNECIMENTO E COLOCACAO 3%-DESGASTE DE FERRAMENTAS E EPI" xr:uid="{00000000-0004-0000-2300-000008000000}"/>
    <hyperlink ref="E2" location="'13.6.16'!A1" display="EXTINTOR DE INCENDIO PORTATIL,COM CARGA DE PO QUIMICO,CLASSE BC,DE 6KG,INCLUSIVE SUPORTE DE PAREDE,CONFORME ABNT NBR 126 93.FORNECIMENTO E COLOCACAO 3%-DESGASTE DE FERRAMENTAS E EPI" xr:uid="{00000000-0004-0000-2300-000009000000}"/>
    <hyperlink ref="A4" location="'13.6.16'!A1" display="Dispositivos de segurança (Abertura da Porta)" xr:uid="{00000000-0004-0000-2300-00000A000000}"/>
    <hyperlink ref="B4" location="'13.6.16'!A1" display="Dispositivos de segurança (Abertura da Porta)" xr:uid="{00000000-0004-0000-2300-00000B000000}"/>
    <hyperlink ref="C4" location="'13.6.16'!A1" display="Dispositivos de segurança (Abertura da Porta)" xr:uid="{00000000-0004-0000-2300-00000C000000}"/>
    <hyperlink ref="D4" location="'13.6.16'!A1" display="Dispositivos de segurança (Abertura da Porta)" xr:uid="{00000000-0004-0000-2300-00000D000000}"/>
    <hyperlink ref="E4" location="'13.6.16'!A1" display="Dispositivos de segurança (Abertura da Porta)" xr:uid="{00000000-0004-0000-2300-00000E000000}"/>
    <hyperlink ref="A29" location="'13.6.16'!A1" display="EXTINTOR DE INCENDIO PORTATIL,COM CARGA DE PO QUIMICO,CLASSE BC,DE 6KG,INCLUSIVE SUPORTE DE PAREDE,CONFORME ABNT NBR 126 93.FORNECIMENTO E COLOCACAO 3%-DESGASTE DE FERRAMENTAS E EPI" xr:uid="{00000000-0004-0000-2300-00000F000000}"/>
    <hyperlink ref="B29" location="'13.6.16'!A1" display="EXTINTOR DE INCENDIO PORTATIL,COM CARGA DE PO QUIMICO,CLASSE BC,DE 6KG,INCLUSIVE SUPORTE DE PAREDE,CONFORME ABNT NBR 126 93.FORNECIMENTO E COLOCACAO 3%-DESGASTE DE FERRAMENTAS E EPI" xr:uid="{00000000-0004-0000-2300-000010000000}"/>
    <hyperlink ref="C29" location="'13.6.16'!A1" display="EXTINTOR DE INCENDIO PORTATIL,COM CARGA DE PO QUIMICO,CLASSE BC,DE 6KG,INCLUSIVE SUPORTE DE PAREDE,CONFORME ABNT NBR 126 93.FORNECIMENTO E COLOCACAO 3%-DESGASTE DE FERRAMENTAS E EPI" xr:uid="{00000000-0004-0000-2300-000011000000}"/>
    <hyperlink ref="D29" location="'13.6.16'!A1" display="EXTINTOR DE INCENDIO PORTATIL,COM CARGA DE PO QUIMICO,CLASSE BC,DE 6KG,INCLUSIVE SUPORTE DE PAREDE,CONFORME ABNT NBR 126 93.FORNECIMENTO E COLOCACAO 3%-DESGASTE DE FERRAMENTAS E EPI" xr:uid="{00000000-0004-0000-2300-000012000000}"/>
    <hyperlink ref="E29" location="'13.6.16'!A1" display="EXTINTOR DE INCENDIO PORTATIL,COM CARGA DE PO QUIMICO,CLASSE BC,DE 6KG,INCLUSIVE SUPORTE DE PAREDE,CONFORME ABNT NBR 126 93.FORNECIMENTO E COLOCACAO 3%-DESGASTE DE FERRAMENTAS E EPI" xr:uid="{00000000-0004-0000-2300-000013000000}"/>
    <hyperlink ref="A30" location="'13.6.16'!A1" display="EXTINTOR DE INCENDIO PORTATIL,COM CARGA DE PO QUIMICO,CLASSE BC,DE 6KG,INCLUSIVE SUPORTE DE PAREDE,CONFORME ABNT NBR 126 93.FORNECIMENTO E COLOCACAO 3%-DESGASTE DE FERRAMENTAS E EPI" xr:uid="{00000000-0004-0000-2300-000014000000}"/>
    <hyperlink ref="B30" location="'13.6.16'!A1" display="EXTINTOR DE INCENDIO PORTATIL,COM CARGA DE PO QUIMICO,CLASSE BC,DE 6KG,INCLUSIVE SUPORTE DE PAREDE,CONFORME ABNT NBR 126 93.FORNECIMENTO E COLOCACAO 3%-DESGASTE DE FERRAMENTAS E EPI" xr:uid="{00000000-0004-0000-2300-000015000000}"/>
    <hyperlink ref="C30" location="'13.6.16'!A1" display="EXTINTOR DE INCENDIO PORTATIL,COM CARGA DE PO QUIMICO,CLASSE BC,DE 6KG,INCLUSIVE SUPORTE DE PAREDE,CONFORME ABNT NBR 126 93.FORNECIMENTO E COLOCACAO 3%-DESGASTE DE FERRAMENTAS E EPI" xr:uid="{00000000-0004-0000-2300-000016000000}"/>
    <hyperlink ref="D30" location="'13.6.16'!A1" display="EXTINTOR DE INCENDIO PORTATIL,COM CARGA DE PO QUIMICO,CLASSE BC,DE 6KG,INCLUSIVE SUPORTE DE PAREDE,CONFORME ABNT NBR 126 93.FORNECIMENTO E COLOCACAO 3%-DESGASTE DE FERRAMENTAS E EPI" xr:uid="{00000000-0004-0000-2300-000017000000}"/>
    <hyperlink ref="E30" location="'13.6.16'!A1" display="EXTINTOR DE INCENDIO PORTATIL,COM CARGA DE PO QUIMICO,CLASSE BC,DE 6KG,INCLUSIVE SUPORTE DE PAREDE,CONFORME ABNT NBR 126 93.FORNECIMENTO E COLOCACAO 3%-DESGASTE DE FERRAMENTAS E EPI" xr:uid="{00000000-0004-0000-2300-000018000000}"/>
    <hyperlink ref="A32" location="'13.6.16'!A1" display="Dispositivos de segurança (Abertura da Porta)" xr:uid="{00000000-0004-0000-2300-000019000000}"/>
    <hyperlink ref="B32" location="'13.6.16'!A1" display="Dispositivos de segurança (Abertura da Porta)" xr:uid="{00000000-0004-0000-2300-00001A000000}"/>
    <hyperlink ref="C32" location="'13.6.16'!A1" display="Dispositivos de segurança (Abertura da Porta)" xr:uid="{00000000-0004-0000-2300-00001B000000}"/>
    <hyperlink ref="D32" location="'13.6.16'!A1" display="Dispositivos de segurança (Abertura da Porta)" xr:uid="{00000000-0004-0000-2300-00001C000000}"/>
    <hyperlink ref="E32" location="'13.6.16'!A1" display="Dispositivos de segurança (Abertura da Porta)" xr:uid="{00000000-0004-0000-2300-00001D000000}"/>
  </hyperlinks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E27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83</v>
      </c>
      <c r="B1" s="21" t="s">
        <v>83</v>
      </c>
      <c r="C1" s="21" t="s">
        <v>83</v>
      </c>
      <c r="D1" s="21" t="s">
        <v>83</v>
      </c>
      <c r="E1" s="21" t="s">
        <v>83</v>
      </c>
    </row>
    <row r="2" spans="1:5" x14ac:dyDescent="0.25">
      <c r="A2" s="21" t="s">
        <v>83</v>
      </c>
      <c r="B2" s="21" t="s">
        <v>83</v>
      </c>
      <c r="C2" s="21" t="s">
        <v>83</v>
      </c>
      <c r="D2" s="21" t="s">
        <v>83</v>
      </c>
      <c r="E2" s="21" t="s">
        <v>83</v>
      </c>
    </row>
    <row r="4" spans="1:5" x14ac:dyDescent="0.25">
      <c r="A4" s="16" t="s">
        <v>137</v>
      </c>
      <c r="B4" s="16" t="s">
        <v>137</v>
      </c>
      <c r="C4" s="16" t="s">
        <v>137</v>
      </c>
      <c r="D4" s="16" t="s">
        <v>137</v>
      </c>
      <c r="E4" s="16" t="s">
        <v>137</v>
      </c>
    </row>
    <row r="5" spans="1:5" x14ac:dyDescent="0.25">
      <c r="A5" s="22" t="s">
        <v>93</v>
      </c>
      <c r="B5" s="22" t="s">
        <v>93</v>
      </c>
      <c r="C5" s="22" t="s">
        <v>93</v>
      </c>
      <c r="D5" s="22" t="s">
        <v>93</v>
      </c>
      <c r="E5" s="22" t="s">
        <v>93</v>
      </c>
    </row>
    <row r="6" spans="1:5" x14ac:dyDescent="0.25">
      <c r="A6" s="8" t="s">
        <v>186</v>
      </c>
      <c r="B6" s="8" t="s">
        <v>187</v>
      </c>
      <c r="C6" s="8" t="s">
        <v>188</v>
      </c>
      <c r="D6" s="8" t="s">
        <v>189</v>
      </c>
      <c r="E6" s="8" t="s">
        <v>190</v>
      </c>
    </row>
    <row r="7" spans="1:5" ht="24.75" x14ac:dyDescent="0.25">
      <c r="A7" s="9" t="s">
        <v>191</v>
      </c>
      <c r="B7" s="9" t="s">
        <v>100</v>
      </c>
      <c r="C7" s="9" t="s">
        <v>185</v>
      </c>
      <c r="D7" s="9" t="s">
        <v>556</v>
      </c>
      <c r="E7" s="9">
        <v>1</v>
      </c>
    </row>
    <row r="8" spans="1:5" ht="24.75" x14ac:dyDescent="0.25">
      <c r="A8" s="9" t="s">
        <v>191</v>
      </c>
      <c r="B8" s="9" t="s">
        <v>100</v>
      </c>
      <c r="C8" s="9" t="s">
        <v>185</v>
      </c>
      <c r="D8" s="9" t="s">
        <v>557</v>
      </c>
      <c r="E8" s="9">
        <v>1</v>
      </c>
    </row>
    <row r="9" spans="1:5" ht="24.75" x14ac:dyDescent="0.25">
      <c r="A9" s="9" t="s">
        <v>191</v>
      </c>
      <c r="B9" s="9" t="s">
        <v>100</v>
      </c>
      <c r="C9" s="9" t="s">
        <v>185</v>
      </c>
      <c r="D9" s="9" t="s">
        <v>558</v>
      </c>
      <c r="E9" s="9">
        <v>1</v>
      </c>
    </row>
    <row r="10" spans="1:5" ht="24.75" x14ac:dyDescent="0.25">
      <c r="A10" s="9" t="s">
        <v>191</v>
      </c>
      <c r="B10" s="9" t="s">
        <v>100</v>
      </c>
      <c r="C10" s="9" t="s">
        <v>185</v>
      </c>
      <c r="D10" s="9" t="s">
        <v>559</v>
      </c>
      <c r="E10" s="9">
        <v>1</v>
      </c>
    </row>
    <row r="11" spans="1:5" ht="24.75" x14ac:dyDescent="0.25">
      <c r="A11" s="9" t="s">
        <v>191</v>
      </c>
      <c r="B11" s="9" t="s">
        <v>100</v>
      </c>
      <c r="C11" s="9" t="s">
        <v>185</v>
      </c>
      <c r="D11" s="9" t="s">
        <v>560</v>
      </c>
      <c r="E11" s="9">
        <v>1</v>
      </c>
    </row>
    <row r="12" spans="1:5" ht="24.75" x14ac:dyDescent="0.25">
      <c r="A12" s="9" t="s">
        <v>191</v>
      </c>
      <c r="B12" s="9" t="s">
        <v>100</v>
      </c>
      <c r="C12" s="9" t="s">
        <v>185</v>
      </c>
      <c r="D12" s="9" t="s">
        <v>561</v>
      </c>
      <c r="E12" s="9">
        <v>1</v>
      </c>
    </row>
    <row r="13" spans="1:5" ht="24.75" x14ac:dyDescent="0.25">
      <c r="A13" s="9" t="s">
        <v>191</v>
      </c>
      <c r="B13" s="9" t="s">
        <v>100</v>
      </c>
      <c r="C13" s="9" t="s">
        <v>185</v>
      </c>
      <c r="D13" s="9" t="s">
        <v>562</v>
      </c>
      <c r="E13" s="9">
        <v>1</v>
      </c>
    </row>
    <row r="14" spans="1:5" ht="24.75" x14ac:dyDescent="0.25">
      <c r="A14" s="9" t="s">
        <v>191</v>
      </c>
      <c r="B14" s="9" t="s">
        <v>100</v>
      </c>
      <c r="C14" s="9" t="s">
        <v>185</v>
      </c>
      <c r="D14" s="9" t="s">
        <v>563</v>
      </c>
      <c r="E14" s="9">
        <v>1</v>
      </c>
    </row>
    <row r="15" spans="1:5" ht="24.75" x14ac:dyDescent="0.25">
      <c r="A15" s="9" t="s">
        <v>191</v>
      </c>
      <c r="B15" s="9" t="s">
        <v>100</v>
      </c>
      <c r="C15" s="9" t="s">
        <v>185</v>
      </c>
      <c r="D15" s="9" t="s">
        <v>564</v>
      </c>
      <c r="E15" s="9">
        <v>1</v>
      </c>
    </row>
    <row r="16" spans="1:5" ht="24.75" x14ac:dyDescent="0.25">
      <c r="A16" s="9" t="s">
        <v>191</v>
      </c>
      <c r="B16" s="9" t="s">
        <v>100</v>
      </c>
      <c r="C16" s="9" t="s">
        <v>185</v>
      </c>
      <c r="D16" s="9" t="s">
        <v>565</v>
      </c>
      <c r="E16" s="9">
        <v>1</v>
      </c>
    </row>
    <row r="17" spans="1:5" ht="24.75" x14ac:dyDescent="0.25">
      <c r="A17" s="9" t="s">
        <v>191</v>
      </c>
      <c r="B17" s="9" t="s">
        <v>100</v>
      </c>
      <c r="C17" s="9" t="s">
        <v>185</v>
      </c>
      <c r="D17" s="9" t="s">
        <v>566</v>
      </c>
      <c r="E17" s="9">
        <v>1</v>
      </c>
    </row>
    <row r="18" spans="1:5" ht="24.75" x14ac:dyDescent="0.25">
      <c r="A18" s="9" t="s">
        <v>191</v>
      </c>
      <c r="B18" s="9" t="s">
        <v>100</v>
      </c>
      <c r="C18" s="9" t="s">
        <v>185</v>
      </c>
      <c r="D18" s="9" t="s">
        <v>567</v>
      </c>
      <c r="E18" s="9">
        <v>1</v>
      </c>
    </row>
    <row r="19" spans="1:5" ht="24.75" x14ac:dyDescent="0.25">
      <c r="A19" s="9" t="s">
        <v>191</v>
      </c>
      <c r="B19" s="9" t="s">
        <v>100</v>
      </c>
      <c r="C19" s="9" t="s">
        <v>185</v>
      </c>
      <c r="D19" s="9" t="s">
        <v>568</v>
      </c>
      <c r="E19" s="9">
        <v>1</v>
      </c>
    </row>
    <row r="20" spans="1:5" ht="24.75" x14ac:dyDescent="0.25">
      <c r="A20" s="9" t="s">
        <v>191</v>
      </c>
      <c r="B20" s="9" t="s">
        <v>100</v>
      </c>
      <c r="C20" s="9" t="s">
        <v>185</v>
      </c>
      <c r="D20" s="9" t="s">
        <v>569</v>
      </c>
      <c r="E20" s="9">
        <v>1</v>
      </c>
    </row>
    <row r="21" spans="1:5" ht="24.75" x14ac:dyDescent="0.25">
      <c r="A21" s="9" t="s">
        <v>191</v>
      </c>
      <c r="B21" s="9" t="s">
        <v>100</v>
      </c>
      <c r="C21" s="9" t="s">
        <v>185</v>
      </c>
      <c r="D21" s="9" t="s">
        <v>570</v>
      </c>
      <c r="E21" s="9">
        <v>1</v>
      </c>
    </row>
    <row r="22" spans="1:5" ht="24.75" x14ac:dyDescent="0.25">
      <c r="A22" s="9" t="s">
        <v>191</v>
      </c>
      <c r="B22" s="9" t="s">
        <v>100</v>
      </c>
      <c r="C22" s="9" t="s">
        <v>185</v>
      </c>
      <c r="D22" s="9" t="s">
        <v>571</v>
      </c>
      <c r="E22" s="9">
        <v>1</v>
      </c>
    </row>
    <row r="23" spans="1:5" ht="24.75" x14ac:dyDescent="0.25">
      <c r="A23" s="9" t="s">
        <v>191</v>
      </c>
      <c r="B23" s="9" t="s">
        <v>100</v>
      </c>
      <c r="C23" s="9" t="s">
        <v>185</v>
      </c>
      <c r="D23" s="9" t="s">
        <v>572</v>
      </c>
      <c r="E23" s="9">
        <v>1</v>
      </c>
    </row>
    <row r="24" spans="1:5" ht="24.75" x14ac:dyDescent="0.25">
      <c r="A24" s="9" t="s">
        <v>191</v>
      </c>
      <c r="B24" s="9" t="s">
        <v>100</v>
      </c>
      <c r="C24" s="9" t="s">
        <v>185</v>
      </c>
      <c r="D24" s="9" t="s">
        <v>573</v>
      </c>
      <c r="E24" s="9">
        <v>1</v>
      </c>
    </row>
    <row r="25" spans="1:5" ht="24.75" x14ac:dyDescent="0.25">
      <c r="A25" s="9" t="s">
        <v>191</v>
      </c>
      <c r="B25" s="9" t="s">
        <v>100</v>
      </c>
      <c r="C25" s="9" t="s">
        <v>185</v>
      </c>
      <c r="D25" s="9" t="s">
        <v>574</v>
      </c>
      <c r="E25" s="9">
        <v>1</v>
      </c>
    </row>
    <row r="26" spans="1:5" ht="24.75" x14ac:dyDescent="0.25">
      <c r="A26" s="9" t="s">
        <v>191</v>
      </c>
      <c r="B26" s="9" t="s">
        <v>100</v>
      </c>
      <c r="C26" s="9" t="s">
        <v>185</v>
      </c>
      <c r="D26" s="9" t="s">
        <v>575</v>
      </c>
      <c r="E26" s="9">
        <v>1</v>
      </c>
    </row>
    <row r="27" spans="1:5" x14ac:dyDescent="0.25">
      <c r="A27" s="1" t="s">
        <v>93</v>
      </c>
      <c r="B27" s="1" t="s">
        <v>93</v>
      </c>
      <c r="C27" s="1">
        <f>SUBTOTAL(103,Elements13_6_171[Elemento])</f>
        <v>20</v>
      </c>
      <c r="D27" s="1" t="s">
        <v>93</v>
      </c>
      <c r="E27" s="1">
        <f>SUBTOTAL(109,Elements13_6_171[Totais:])</f>
        <v>20</v>
      </c>
    </row>
  </sheetData>
  <mergeCells count="3">
    <mergeCell ref="A1:E2"/>
    <mergeCell ref="A4:E4"/>
    <mergeCell ref="A5:E5"/>
  </mergeCells>
  <hyperlinks>
    <hyperlink ref="A1" location="'13.6.17'!A1" display="SUPORTE DE SOLO PARA EXTINTOR DE INCENDIO PORTATIL,TIPO TRIP E,EM ACO CARBONO,INCLUSIVE PONTEIRAS DE BORRACHA REF: EMOP (18.032.0045-0)" xr:uid="{00000000-0004-0000-2400-000000000000}"/>
    <hyperlink ref="B1" location="'13.6.17'!A1" display="SUPORTE DE SOLO PARA EXTINTOR DE INCENDIO PORTATIL,TIPO TRIP E,EM ACO CARBONO,INCLUSIVE PONTEIRAS DE BORRACHA REF: EMOP (18.032.0045-0)" xr:uid="{00000000-0004-0000-2400-000001000000}"/>
    <hyperlink ref="C1" location="'13.6.17'!A1" display="SUPORTE DE SOLO PARA EXTINTOR DE INCENDIO PORTATIL,TIPO TRIP E,EM ACO CARBONO,INCLUSIVE PONTEIRAS DE BORRACHA REF: EMOP (18.032.0045-0)" xr:uid="{00000000-0004-0000-2400-000002000000}"/>
    <hyperlink ref="D1" location="'13.6.17'!A1" display="SUPORTE DE SOLO PARA EXTINTOR DE INCENDIO PORTATIL,TIPO TRIP E,EM ACO CARBONO,INCLUSIVE PONTEIRAS DE BORRACHA REF: EMOP (18.032.0045-0)" xr:uid="{00000000-0004-0000-2400-000003000000}"/>
    <hyperlink ref="E1" location="'13.6.17'!A1" display="SUPORTE DE SOLO PARA EXTINTOR DE INCENDIO PORTATIL,TIPO TRIP E,EM ACO CARBONO,INCLUSIVE PONTEIRAS DE BORRACHA REF: EMOP (18.032.0045-0)" xr:uid="{00000000-0004-0000-2400-000004000000}"/>
    <hyperlink ref="A2" location="'13.6.17'!A1" display="SUPORTE DE SOLO PARA EXTINTOR DE INCENDIO PORTATIL,TIPO TRIP E,EM ACO CARBONO,INCLUSIVE PONTEIRAS DE BORRACHA REF: EMOP (18.032.0045-0)" xr:uid="{00000000-0004-0000-2400-000005000000}"/>
    <hyperlink ref="B2" location="'13.6.17'!A1" display="SUPORTE DE SOLO PARA EXTINTOR DE INCENDIO PORTATIL,TIPO TRIP E,EM ACO CARBONO,INCLUSIVE PONTEIRAS DE BORRACHA REF: EMOP (18.032.0045-0)" xr:uid="{00000000-0004-0000-2400-000006000000}"/>
    <hyperlink ref="C2" location="'13.6.17'!A1" display="SUPORTE DE SOLO PARA EXTINTOR DE INCENDIO PORTATIL,TIPO TRIP E,EM ACO CARBONO,INCLUSIVE PONTEIRAS DE BORRACHA REF: EMOP (18.032.0045-0)" xr:uid="{00000000-0004-0000-2400-000007000000}"/>
    <hyperlink ref="D2" location="'13.6.17'!A1" display="SUPORTE DE SOLO PARA EXTINTOR DE INCENDIO PORTATIL,TIPO TRIP E,EM ACO CARBONO,INCLUSIVE PONTEIRAS DE BORRACHA REF: EMOP (18.032.0045-0)" xr:uid="{00000000-0004-0000-2400-000008000000}"/>
    <hyperlink ref="E2" location="'13.6.17'!A1" display="SUPORTE DE SOLO PARA EXTINTOR DE INCENDIO PORTATIL,TIPO TRIP E,EM ACO CARBONO,INCLUSIVE PONTEIRAS DE BORRACHA REF: EMOP (18.032.0045-0)" xr:uid="{00000000-0004-0000-2400-000009000000}"/>
    <hyperlink ref="A4" location="'13.6.17'!A1" display="Modelos genéricos (Altura da placa)" xr:uid="{00000000-0004-0000-2400-00000A000000}"/>
    <hyperlink ref="B4" location="'13.6.17'!A1" display="Modelos genéricos (Altura da placa)" xr:uid="{00000000-0004-0000-2400-00000B000000}"/>
    <hyperlink ref="C4" location="'13.6.17'!A1" display="Modelos genéricos (Altura da placa)" xr:uid="{00000000-0004-0000-2400-00000C000000}"/>
    <hyperlink ref="D4" location="'13.6.17'!A1" display="Modelos genéricos (Altura da placa)" xr:uid="{00000000-0004-0000-2400-00000D000000}"/>
    <hyperlink ref="E4" location="'13.6.17'!A1" display="Modelos genéricos (Altura da placa)" xr:uid="{00000000-0004-0000-24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E8"/>
  <sheetViews>
    <sheetView workbookViewId="0"/>
  </sheetViews>
  <sheetFormatPr defaultRowHeight="15" x14ac:dyDescent="0.2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 spans="1:5" x14ac:dyDescent="0.25">
      <c r="A1" s="21" t="s">
        <v>86</v>
      </c>
      <c r="B1" s="21" t="s">
        <v>86</v>
      </c>
      <c r="C1" s="21" t="s">
        <v>86</v>
      </c>
      <c r="D1" s="21" t="s">
        <v>86</v>
      </c>
      <c r="E1" s="21" t="s">
        <v>86</v>
      </c>
    </row>
    <row r="2" spans="1:5" x14ac:dyDescent="0.25">
      <c r="A2" s="21" t="s">
        <v>86</v>
      </c>
      <c r="B2" s="21" t="s">
        <v>86</v>
      </c>
      <c r="C2" s="21" t="s">
        <v>86</v>
      </c>
      <c r="D2" s="21" t="s">
        <v>86</v>
      </c>
      <c r="E2" s="21" t="s">
        <v>86</v>
      </c>
    </row>
    <row r="4" spans="1:5" x14ac:dyDescent="0.25">
      <c r="A4" s="16" t="s">
        <v>174</v>
      </c>
      <c r="B4" s="16" t="s">
        <v>174</v>
      </c>
      <c r="C4" s="16" t="s">
        <v>174</v>
      </c>
      <c r="D4" s="16" t="s">
        <v>174</v>
      </c>
      <c r="E4" s="16" t="s">
        <v>174</v>
      </c>
    </row>
    <row r="5" spans="1:5" x14ac:dyDescent="0.25">
      <c r="A5" s="22" t="s">
        <v>93</v>
      </c>
      <c r="B5" s="22" t="s">
        <v>93</v>
      </c>
      <c r="C5" s="22" t="s">
        <v>93</v>
      </c>
      <c r="D5" s="22" t="s">
        <v>93</v>
      </c>
      <c r="E5" s="22" t="s">
        <v>93</v>
      </c>
    </row>
    <row r="6" spans="1:5" x14ac:dyDescent="0.25">
      <c r="A6" s="8" t="s">
        <v>186</v>
      </c>
      <c r="B6" s="8" t="s">
        <v>187</v>
      </c>
      <c r="C6" s="8" t="s">
        <v>188</v>
      </c>
      <c r="D6" s="8" t="s">
        <v>189</v>
      </c>
      <c r="E6" s="8" t="s">
        <v>190</v>
      </c>
    </row>
    <row r="7" spans="1:5" ht="24.75" x14ac:dyDescent="0.25">
      <c r="A7" s="9" t="s">
        <v>191</v>
      </c>
      <c r="B7" s="9" t="s">
        <v>100</v>
      </c>
      <c r="C7" s="9" t="s">
        <v>177</v>
      </c>
      <c r="D7" s="9" t="s">
        <v>531</v>
      </c>
      <c r="E7" s="9">
        <v>1</v>
      </c>
    </row>
    <row r="8" spans="1:5" x14ac:dyDescent="0.25">
      <c r="A8" s="1" t="s">
        <v>93</v>
      </c>
      <c r="B8" s="1" t="s">
        <v>93</v>
      </c>
      <c r="C8" s="1">
        <f>SUBTOTAL(103,Elements13_6_181[Elemento])</f>
        <v>1</v>
      </c>
      <c r="D8" s="1" t="s">
        <v>93</v>
      </c>
      <c r="E8" s="1">
        <f>SUBTOTAL(109,Elements13_6_181[Totais:])</f>
        <v>1</v>
      </c>
    </row>
  </sheetData>
  <mergeCells count="3">
    <mergeCell ref="A1:E2"/>
    <mergeCell ref="A4:E4"/>
    <mergeCell ref="A5:E5"/>
  </mergeCells>
  <hyperlinks>
    <hyperlink ref="A1" location="'13.6.18'!A1" display="EXTINTOR CARRETA PO QUIMICO SECO 20 KG BC REF: SBC (055281)" xr:uid="{00000000-0004-0000-2500-000000000000}"/>
    <hyperlink ref="B1" location="'13.6.18'!A1" display="EXTINTOR CARRETA PO QUIMICO SECO 20 KG BC REF: SBC (055281)" xr:uid="{00000000-0004-0000-2500-000001000000}"/>
    <hyperlink ref="C1" location="'13.6.18'!A1" display="EXTINTOR CARRETA PO QUIMICO SECO 20 KG BC REF: SBC (055281)" xr:uid="{00000000-0004-0000-2500-000002000000}"/>
    <hyperlink ref="D1" location="'13.6.18'!A1" display="EXTINTOR CARRETA PO QUIMICO SECO 20 KG BC REF: SBC (055281)" xr:uid="{00000000-0004-0000-2500-000003000000}"/>
    <hyperlink ref="E1" location="'13.6.18'!A1" display="EXTINTOR CARRETA PO QUIMICO SECO 20 KG BC REF: SBC (055281)" xr:uid="{00000000-0004-0000-2500-000004000000}"/>
    <hyperlink ref="A2" location="'13.6.18'!A1" display="EXTINTOR CARRETA PO QUIMICO SECO 20 KG BC REF: SBC (055281)" xr:uid="{00000000-0004-0000-2500-000005000000}"/>
    <hyperlink ref="B2" location="'13.6.18'!A1" display="EXTINTOR CARRETA PO QUIMICO SECO 20 KG BC REF: SBC (055281)" xr:uid="{00000000-0004-0000-2500-000006000000}"/>
    <hyperlink ref="C2" location="'13.6.18'!A1" display="EXTINTOR CARRETA PO QUIMICO SECO 20 KG BC REF: SBC (055281)" xr:uid="{00000000-0004-0000-2500-000007000000}"/>
    <hyperlink ref="D2" location="'13.6.18'!A1" display="EXTINTOR CARRETA PO QUIMICO SECO 20 KG BC REF: SBC (055281)" xr:uid="{00000000-0004-0000-2500-000008000000}"/>
    <hyperlink ref="E2" location="'13.6.18'!A1" display="EXTINTOR CARRETA PO QUIMICO SECO 20 KG BC REF: SBC (055281)" xr:uid="{00000000-0004-0000-2500-000009000000}"/>
    <hyperlink ref="A4" location="'13.6.18'!A1" display="Dispositivos de segurança (Abertura da Porta)" xr:uid="{00000000-0004-0000-2500-00000A000000}"/>
    <hyperlink ref="B4" location="'13.6.18'!A1" display="Dispositivos de segurança (Abertura da Porta)" xr:uid="{00000000-0004-0000-2500-00000B000000}"/>
    <hyperlink ref="C4" location="'13.6.18'!A1" display="Dispositivos de segurança (Abertura da Porta)" xr:uid="{00000000-0004-0000-2500-00000C000000}"/>
    <hyperlink ref="D4" location="'13.6.18'!A1" display="Dispositivos de segurança (Abertura da Porta)" xr:uid="{00000000-0004-0000-2500-00000D000000}"/>
    <hyperlink ref="E4" location="'13.6.18'!A1" display="Dispositivos de segurança (Abertura da Porta)" xr:uid="{00000000-0004-0000-2500-00000E000000}"/>
  </hyperlink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38</vt:i4>
      </vt:variant>
    </vt:vector>
  </HeadingPairs>
  <TitlesOfParts>
    <vt:vector size="38" baseType="lpstr">
      <vt:lpstr>Orçamento</vt:lpstr>
      <vt:lpstr>13.6</vt:lpstr>
      <vt:lpstr>13.6.1</vt:lpstr>
      <vt:lpstr>13.6.2</vt:lpstr>
      <vt:lpstr>13.6.3</vt:lpstr>
      <vt:lpstr>13.6.4</vt:lpstr>
      <vt:lpstr>13.6.5</vt:lpstr>
      <vt:lpstr>13.6.6</vt:lpstr>
      <vt:lpstr>13.6.7</vt:lpstr>
      <vt:lpstr>13.6.8</vt:lpstr>
      <vt:lpstr>13.6.9</vt:lpstr>
      <vt:lpstr>13.6.10</vt:lpstr>
      <vt:lpstr>13.6.11</vt:lpstr>
      <vt:lpstr>13.6.12</vt:lpstr>
      <vt:lpstr>13.6.13</vt:lpstr>
      <vt:lpstr>13.6.14</vt:lpstr>
      <vt:lpstr>13.6.15</vt:lpstr>
      <vt:lpstr>13.6.16</vt:lpstr>
      <vt:lpstr>13.6.17</vt:lpstr>
      <vt:lpstr>13.6.18</vt:lpstr>
      <vt:lpstr>13.6.1E</vt:lpstr>
      <vt:lpstr>13.6.2E</vt:lpstr>
      <vt:lpstr>13.6.3E</vt:lpstr>
      <vt:lpstr>13.6.4E</vt:lpstr>
      <vt:lpstr>13.6.5E</vt:lpstr>
      <vt:lpstr>13.6.6E</vt:lpstr>
      <vt:lpstr>13.6.7E</vt:lpstr>
      <vt:lpstr>13.6.8E</vt:lpstr>
      <vt:lpstr>13.6.9E</vt:lpstr>
      <vt:lpstr>13.6.10E</vt:lpstr>
      <vt:lpstr>13.6.11E</vt:lpstr>
      <vt:lpstr>13.6.12E</vt:lpstr>
      <vt:lpstr>13.6.13E</vt:lpstr>
      <vt:lpstr>13.6.14E</vt:lpstr>
      <vt:lpstr>13.6.15E</vt:lpstr>
      <vt:lpstr>13.6.16E</vt:lpstr>
      <vt:lpstr>13.6.17E</vt:lpstr>
      <vt:lpstr>13.6.18E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orcamento 01</cp:lastModifiedBy>
  <dcterms:modified xsi:type="dcterms:W3CDTF">2026-02-05T12:12:14Z</dcterms:modified>
</cp:coreProperties>
</file>